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6.xml.rels" ContentType="application/vnd.openxmlformats-package.relationships+xml"/>
  <Override PartName="/xl/worksheets/_rels/sheet13.xml.rels" ContentType="application/vnd.openxmlformats-package.relationships+xml"/>
  <Override PartName="/xl/worksheets/_rels/sheet9.xml.rels" ContentType="application/vnd.openxmlformats-package.relationships+xml"/>
  <Override PartName="/xl/worksheets/_rels/sheet14.xml.rels" ContentType="application/vnd.openxmlformats-package.relationships+xml"/>
  <Override PartName="/xl/worksheets/_rels/sheet10.xml.rels" ContentType="application/vnd.openxmlformats-package.relationships+xml"/>
  <Override PartName="/xl/worksheets/_rels/sheet12.xml.rels" ContentType="application/vnd.openxmlformats-package.relationships+xml"/>
  <Override PartName="/xl/worksheets/_rels/sheet8.xml.rels" ContentType="application/vnd.openxmlformats-package.relationship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_-_RESUMO" sheetId="1" state="visible" r:id="rId2"/>
    <sheet name="1-ENG_PREP" sheetId="2" state="visible" r:id="rId3"/>
    <sheet name="2-MEC_ARCOND" sheetId="3" state="visible" r:id="rId4"/>
    <sheet name="3-ELT" sheetId="4" state="visible" r:id="rId5"/>
    <sheet name="4-AUT" sheetId="5" state="visible" r:id="rId6"/>
    <sheet name="5-ELT_ESCALA_DIURNO" sheetId="6" state="visible" r:id="rId7"/>
    <sheet name="6-ELT_ESCALA_NOTURNO" sheetId="7" state="visible" r:id="rId8"/>
    <sheet name="A-Uniformes" sheetId="8" state="visible" r:id="rId9"/>
    <sheet name="B-EPI EPC" sheetId="9" state="visible" r:id="rId10"/>
    <sheet name="C-F_E_I" sheetId="10" state="visible" r:id="rId11"/>
    <sheet name="D-Mat_Prev" sheetId="11" state="visible" r:id="rId12"/>
    <sheet name="E-Mat_Corr" sheetId="12" state="visible" r:id="rId13"/>
    <sheet name="F-INFRA" sheetId="13" state="visible" r:id="rId14"/>
    <sheet name="G-Subcontratações" sheetId="14" state="visible" r:id="rId15"/>
    <sheet name="H1- Deslocamentos" sheetId="15" state="visible" r:id="rId16"/>
    <sheet name="H2- Deslocamentos" sheetId="16" state="visible" r:id="rId17"/>
  </sheets>
  <definedNames>
    <definedName function="false" hidden="false" localSheetId="1" name="Excel_BuiltIn_Print_Area" vbProcedure="false">'1-ENG_PREP'!$A$1:$D$144</definedName>
    <definedName function="false" hidden="false" localSheetId="2" name="Excel_BuiltIn_Print_Area" vbProcedure="false">'2-MEC_ARCOND'!$A$1:$D$142</definedName>
    <definedName function="false" hidden="false" localSheetId="3" name="Excel_BuiltIn_Print_Area" vbProcedure="false">'3-ELT'!$A$1:$D$141</definedName>
    <definedName function="false" hidden="false" localSheetId="4" name="Excel_BuiltIn_Print_Area" vbProcedure="false">'4-AUT'!$A$1:$D$141</definedName>
    <definedName function="false" hidden="false" localSheetId="5" name="Excel_BuiltIn_Print_Area" vbProcedure="false">'5-ELT_ESCALA_DIURNO'!$A$1:$D$141</definedName>
    <definedName function="false" hidden="false" localSheetId="6" name="Excel_BuiltIn_Print_Area" vbProcedure="false">'6-ELT_ESCALA_NOTURNO'!$A$1:$D$141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<sst xmlns="http://schemas.openxmlformats.org/spreadsheetml/2006/main" count="2269" uniqueCount="606">
  <si>
    <t xml:space="preserve">Apêndice IIB – Planilhas de Estimativa de Custos (Grupo 02 - CINDACTA III)</t>
  </si>
  <si>
    <t xml:space="preserve">GRUPO 02 - CONTRATAÇÃO DE SUPORTE LOGÍSTICO PARA MANUTENÇÃO DOS SISTEMAS DE ENERGIA, CLIMATIZAÇÃO, AUTOMAÇÃO E PROTEÇÃO CONTRA INCÊNDIO DA REGIÃO DE PERNAMBUCO, ALAGOAS, PIAUÍ E PARAÍBA</t>
  </si>
  <si>
    <t xml:space="preserve">QUADRO RESUMO – MÃO DE OBRA DEDICAÇÃO EXCLUSIVA, SERVIÇOS E PEÇAS EMERGENCIAIS</t>
  </si>
  <si>
    <t xml:space="preserve">ITEM</t>
  </si>
  <si>
    <t xml:space="preserve">CATEGORIA (A)</t>
  </si>
  <si>
    <t xml:space="preserve">REGIME TRABALHO</t>
  </si>
  <si>
    <t xml:space="preserve">QTDE. DE POSTOS (B)</t>
  </si>
  <si>
    <t xml:space="preserve">VALOR PROPOSTO POR POSTO (C)    </t>
  </si>
  <si>
    <t xml:space="preserve">VALOR MENSAL TOTAL   (D) = (B x C)</t>
  </si>
  <si>
    <t xml:space="preserve">VALOR ANUAL TOTAL  (E) = (12 x D)</t>
  </si>
  <si>
    <t xml:space="preserve">VALOR TOTAL CONTRATO
  (F) = (30 x D)</t>
  </si>
  <si>
    <t xml:space="preserve">Preposto - Engenheiro (CBO 2143-15)</t>
  </si>
  <si>
    <t xml:space="preserve">Expediente</t>
  </si>
  <si>
    <t xml:space="preserve">Técnico mecânico em ar-condicionado (CBO 3141-15)
PLENO</t>
  </si>
  <si>
    <t xml:space="preserve">Técnico em eletrotécnica (CBO 3131-20)
PLENO</t>
  </si>
  <si>
    <t xml:space="preserve">Tecnólogo em automação (CBO 2021-20)</t>
  </si>
  <si>
    <t xml:space="preserve">Técnico em eletrotécnica (CBO 3131-20) - Diurno
PLENO</t>
  </si>
  <si>
    <t xml:space="preserve"> Escala 12x36 - Diurno</t>
  </si>
  <si>
    <t xml:space="preserve">Técnico em eletrotécnica (CBO 3131-20) - Noturno
PLENO</t>
  </si>
  <si>
    <t xml:space="preserve">Escala 12x36 - Noturno</t>
  </si>
  <si>
    <t xml:space="preserve">TOTAL MENSAL FIXO:</t>
  </si>
  <si>
    <t xml:space="preserve">DESCRIÇÃO</t>
  </si>
  <si>
    <t xml:space="preserve">VALOR MÁXIMO MENSAL</t>
  </si>
  <si>
    <t xml:space="preserve">QUANTIDADE (G)</t>
  </si>
  <si>
    <t xml:space="preserve">VALOR PERCENTUAL (H)</t>
  </si>
  <si>
    <t xml:space="preserve">VALOR UNITÁRIO   
(I) = (G x H x E)</t>
  </si>
  <si>
    <t xml:space="preserve">VALOR MENSAL TOTAL   (J) = (I x 12)</t>
  </si>
  <si>
    <t xml:space="preserve">VALOR TOTAL  CONTRATO
 (I) = (I x 30)</t>
  </si>
  <si>
    <t xml:space="preserve">Serviços emergenciais conforme Especificação Técnica</t>
  </si>
  <si>
    <t xml:space="preserve">Até 8% 
do Valor Mensal Fixo</t>
  </si>
  <si>
    <t xml:space="preserve">Peças emergenciais conforme Especificação Técnica</t>
  </si>
  <si>
    <t xml:space="preserve">Até 6% 
do Valor Mensal Fixo</t>
  </si>
  <si>
    <t xml:space="preserve">TOTAL MENSAL VARIÁVEL:</t>
  </si>
  <si>
    <t xml:space="preserve">VALOR TOTAL GLOBAL:</t>
  </si>
  <si>
    <t xml:space="preserve">PLANILHA DE CUSTOS E FORMAÇÕES DE PREÇOS</t>
  </si>
  <si>
    <t xml:space="preserve">Processo nº:</t>
  </si>
  <si>
    <t xml:space="preserve">Pregão nº _____/2026</t>
  </si>
  <si>
    <t xml:space="preserve">Licitação nº:</t>
  </si>
  <si>
    <t xml:space="preserve">Data do Pregão:</t>
  </si>
  <si>
    <t xml:space="preserve">DD/MM/AAAA</t>
  </si>
  <si>
    <t xml:space="preserve">DISCRIMINAÇÃO DOS SERVIÇOS (DADOS REFERENTES À CONTRATAÇÃO)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</si>
  <si>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</si>
  <si>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</si>
  <si>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</si>
  <si>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Informar a Data da Apresentação da Proposta</t>
  </si>
  <si>
    <t xml:space="preserve">B</t>
  </si>
  <si>
    <t xml:space="preserve">Município/UF</t>
  </si>
  <si>
    <t xml:space="preserve">Recife - PE</t>
  </si>
  <si>
    <t xml:space="preserve">C</t>
  </si>
  <si>
    <r>
      <rPr>
        <sz val="11"/>
        <color rgb="FF000000"/>
        <rFont val="Times New Roman"/>
        <family val="0"/>
        <charset val="1"/>
      </rPr>
      <t xml:space="preserve">Ano, Acordo, Convenção ou Sentença Normativa em Dissídio Coletivo </t>
    </r>
    <r>
      <rPr>
        <sz val="9"/>
        <color rgb="FF000000"/>
        <rFont val="Times New Roman"/>
        <family val="0"/>
        <charset val="1"/>
      </rPr>
      <t xml:space="preserve">(Lei nº 4.950-A/1966 e Medida Provisória nº 1.091/2021)</t>
    </r>
  </si>
  <si>
    <t xml:space="preserve">SINTEC-PE20252026</t>
  </si>
  <si>
    <t xml:space="preserve">Informar qual CCT Base e Ano</t>
  </si>
  <si>
    <t xml:space="preserve">D</t>
  </si>
  <si>
    <t xml:space="preserve">Nº de meses de execução contratual</t>
  </si>
  <si>
    <t xml:space="preserve">30 meses</t>
  </si>
  <si>
    <t xml:space="preserve">De acordo com o Termo de Referência</t>
  </si>
  <si>
    <t xml:space="preserve">E</t>
  </si>
  <si>
    <t xml:space="preserve">Eng. Eletricista em regime de dedicação exclusiva de mão de obra.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</si>
  <si>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</si>
  <si>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</si>
  <si>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ENGENHEIRO - PREPOSTO</t>
  </si>
  <si>
    <t xml:space="preserve">Classificação Brasileira de Ocupações (CBO)</t>
  </si>
  <si>
    <t xml:space="preserve"> 2143-15</t>
  </si>
  <si>
    <t xml:space="preserve">CBO Conforme Especificação Técnica</t>
  </si>
  <si>
    <t xml:space="preserve">Salário normativo da categoria profissional</t>
  </si>
  <si>
    <t xml:space="preserve">8,5 Salários Mínimos</t>
  </si>
  <si>
    <t xml:space="preserve">Conforme Lei </t>
  </si>
  <si>
    <t xml:space="preserve">Categoria profissional (vinculada à execução contratual)</t>
  </si>
  <si>
    <t xml:space="preserve">ENGENHEIRO</t>
  </si>
  <si>
    <t xml:space="preserve">Informar a Categoria Profissional</t>
  </si>
  <si>
    <t xml:space="preserve">Data base da categoria (dia/mês/ano)</t>
  </si>
  <si>
    <t xml:space="preserve">Informar a Data Base da Categoria</t>
  </si>
  <si>
    <t xml:space="preserve">MÓDULO 1 - COMPOSIÇÃO DA REMUNERAÇÃO</t>
  </si>
  <si>
    <t xml:space="preserve">I</t>
  </si>
  <si>
    <t xml:space="preserve">Composição da Remuneração</t>
  </si>
  <si>
    <t xml:space="preserve">Valor (R$)</t>
  </si>
  <si>
    <r>
      <rPr>
        <sz val="11"/>
        <color rgb="FF000000"/>
        <rFont val="Times New Roman"/>
        <family val="0"/>
        <charset val="1"/>
      </rPr>
      <t xml:space="preserve">Salário Base - </t>
    </r>
    <r>
      <rPr>
        <sz val="9"/>
        <color rgb="FF000000"/>
        <rFont val="Times New Roman"/>
        <family val="0"/>
        <charset val="1"/>
      </rPr>
      <t xml:space="preserve"> (Súmula 370/TST – 20/04/2005) 
</t>
    </r>
  </si>
  <si>
    <t xml:space="preserve">8,5 salários mínimos definidos pelos arts. 5º e 6º da Lei 4.950-A/66 (Súmula 370 do TST).
</t>
  </si>
  <si>
    <r>
      <rPr>
        <sz val="11"/>
        <color rgb="FF000000"/>
        <rFont val="Times New Roman"/>
        <family val="0"/>
        <charset val="1"/>
      </rPr>
      <t xml:space="preserve">Adicional de periculosidade</t>
    </r>
    <r>
      <rPr>
        <sz val="9"/>
        <color rgb="FF000000"/>
        <rFont val="Times New Roman"/>
        <family val="0"/>
        <charset val="1"/>
      </rPr>
      <t xml:space="preserve"> (Art. 193 da CLT) </t>
    </r>
  </si>
  <si>
    <t xml:space="preserve">Sim - 30% do Salário Base</t>
  </si>
  <si>
    <t xml:space="preserve">Adicional de insalubridade</t>
  </si>
  <si>
    <t xml:space="preserve">Adicional noturno</t>
  </si>
  <si>
    <t xml:space="preserve">Adicional de Hora Extra Noturna Reduzida</t>
  </si>
  <si>
    <t xml:space="preserve">Em cima das 03 horas extras previstas na Especificação Técnica</t>
  </si>
  <si>
    <t xml:space="preserve">F</t>
  </si>
  <si>
    <t xml:space="preserve">Adicional de Hora Extra no Feriado Trabalhado</t>
  </si>
  <si>
    <t xml:space="preserve">G</t>
  </si>
  <si>
    <t xml:space="preserve">Outros (especificar)</t>
  </si>
  <si>
    <t xml:space="preserve">Total da Remuneração</t>
  </si>
  <si>
    <t xml:space="preserve">MÓDULO 2 – ENCARGOS E BENEFÍCIOS ANUAIS, MENSAIS E DIÁRIOS</t>
  </si>
  <si>
    <t xml:space="preserve">Submódulo 2.1 – 13º Salário, Férias e Adicional de Férias</t>
  </si>
  <si>
    <t xml:space="preserve">II.1</t>
  </si>
  <si>
    <t xml:space="preserve">13º (décimo terceiro) Salário</t>
  </si>
  <si>
    <t xml:space="preserve">Férias e Adicional de Férias</t>
  </si>
  <si>
    <t xml:space="preserve">Total</t>
  </si>
  <si>
    <t xml:space="preserve"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 a rubrica férias tem como objetivo principal suprir a necessidade do pagamento das férias remuneradas ao final do contrato. Esta rubrica, quando da prorrogação contratual, torna-se custo não renovável e deve ser suprimida ao término do primeiro ano de conrato.</t>
  </si>
  <si>
    <t xml:space="preserve">Submódulo 2.2 – Encargos Previdenciários (GPS), Fundo de Garantia por Tempo de Serviço (FGTS) e outras contribuições</t>
  </si>
  <si>
    <t xml:space="preserve">II.2</t>
  </si>
  <si>
    <t xml:space="preserve">GPS, FGTS e outras contribuições</t>
  </si>
  <si>
    <t xml:space="preserve">Percentual (%)</t>
  </si>
  <si>
    <t xml:space="preserve">INSS</t>
  </si>
  <si>
    <t xml:space="preserve">Art. 22, inciso I da Lei nº 8.212/91</t>
  </si>
  <si>
    <t xml:space="preserve">Salário Educação</t>
  </si>
  <si>
    <t xml:space="preserve">Art. 3º, inciso I, do Decreto nº 87.043/82</t>
  </si>
  <si>
    <t xml:space="preserve">SAT</t>
  </si>
  <si>
    <t xml:space="preserve">Art. 22, inciso II, alíneas ‘b’ e ‘c’, da Lei nº 8.212/91 - Valor que poderá ser no máximo de 3% x Total da Remuneração</t>
  </si>
  <si>
    <t xml:space="preserve">SESI OU SESC</t>
  </si>
  <si>
    <t xml:space="preserve">Art. 30 da Lei nº 8.036/90 e art. 1º da Lei nº 8.154/90.
</t>
  </si>
  <si>
    <t xml:space="preserve">SENAI OU SENAC</t>
  </si>
  <si>
    <t xml:space="preserve">Decreto-Lei nº 2.318/86</t>
  </si>
  <si>
    <t xml:space="preserve">SEBRAE</t>
  </si>
  <si>
    <t xml:space="preserve">Lei nº 8.029/90, alterada pela Lei nº 8.154/90.</t>
  </si>
  <si>
    <t xml:space="preserve">INCRA</t>
  </si>
  <si>
    <t xml:space="preserve">Art. 1º, inciso I, do Decreto-Lei nº 1.146/70</t>
  </si>
  <si>
    <t xml:space="preserve">H</t>
  </si>
  <si>
    <t xml:space="preserve">FGTS</t>
  </si>
  <si>
    <t xml:space="preserve">Art. 15 da Lei nº 8.036/90 e art. 7º, inciso III, da Constituição Federal de 1988</t>
  </si>
  <si>
    <t xml:space="preserve">Nota 1: Os percentuais dos encargos previdenciários, do FGTS e demais contribuições são aqueles estabelecidos pela legislação vigente. </t>
  </si>
  <si>
    <t xml:space="preserve">Nota 2: O SAT a depender do grau de risco do serviço irá variar entre 1%, para risco leve, de 2%, para risco médio, e de 3% de risco grave. Além disso, o SAT pode ser multiplicado por um índice (FAP) que varia entre 0,5 e 2, fazendo com que este item da planilha possa varia entre 0,5 e 6,00%. Para fins de elaboração de preço de referência, usou-se o percentual máximo de 6,00%. </t>
  </si>
  <si>
    <t xml:space="preserve">Nota 3: Na fase de análise da proposta vencedora, a empresa vencedora deverá encaminhar junto a proposta a Guia de Recolhimento do Fundo de Garantia por Tempo de Serviço e Informação à Previdência Social (GFIP) para comprovação do RAT/FAT utilizado na composição da sua Planilha de Custos.</t>
  </si>
  <si>
    <t xml:space="preserve">Submódulo 2.3 – Benefícios Mensais e Diários</t>
  </si>
  <si>
    <t xml:space="preserve">II.3</t>
  </si>
  <si>
    <t xml:space="preserve">Benefícios Mensais e Diários</t>
  </si>
  <si>
    <t xml:space="preserve">Transporte</t>
  </si>
  <si>
    <t xml:space="preserve">Auxílio-Refeição/Alimentação</t>
  </si>
  <si>
    <t xml:space="preserve">Assistência médica e familiar</t>
  </si>
  <si>
    <t xml:space="preserve">Outros (auxilio creche, seguro de vida)</t>
  </si>
  <si>
    <t xml:space="preserve">Total de benefícios mensais e diários</t>
  </si>
  <si>
    <t xml:space="preserve">Quadro-Resumo do Módulo 2 – Encargos e Benefícios anuais, mensais e diários</t>
  </si>
  <si>
    <t xml:space="preserve">2.1</t>
  </si>
  <si>
    <t xml:space="preserve">13º (décimo terceiro) Salário, férias e adicional de férias</t>
  </si>
  <si>
    <t xml:space="preserve">Soma do Total do Módulo 2.1 extraída do Campo H46</t>
  </si>
  <si>
    <t xml:space="preserve">2.2</t>
  </si>
  <si>
    <t xml:space="preserve">Soma do Total do Módulo 2.2 extraída do Campo I58</t>
  </si>
  <si>
    <t xml:space="preserve">2.3</t>
  </si>
  <si>
    <t xml:space="preserve">Soma do Total do Módulo 2.3 extraída do Campo H68</t>
  </si>
  <si>
    <t xml:space="preserve">Soma dos Itens 2.1 + 2.2 + 2.3</t>
  </si>
  <si>
    <t xml:space="preserve">"Nota 1: O valor informado deverá ser o custo real do benefício (descontado o valor eventualmente pago pelo empregado).
Nota 2: Observar a previsão dos benefícios contidos em Acordos, Convenções e Dissídios Coletivos de Trabalho."		</t>
  </si>
  <si>
    <t xml:space="preserve">MÓDULO 3 – PROVISÃO PARA RESCISÃO </t>
  </si>
  <si>
    <t xml:space="preserve">III</t>
  </si>
  <si>
    <t xml:space="preserve">Provisão para Rescisão</t>
  </si>
  <si>
    <t xml:space="preserve">%</t>
  </si>
  <si>
    <t xml:space="preserve">Aviso prévio indenizado</t>
  </si>
  <si>
    <t xml:space="preserve">Art. 7º, inciso XXI, da Constituição Federal e Art. 487 da CLT e Acórdão TCU nº 1904/2007-Plenário - Percentual de 1/12 * 0,055 x Total da Remuneração = (1 salário integral × (1 mês / 12) × 5,0 %) como “probabilidade de empregados dispensados que não cumpririam aviso”</t>
  </si>
  <si>
    <t xml:space="preserve">Incidência do FGTS sobre o aviso prévio indenizado</t>
  </si>
  <si>
    <t xml:space="preserve">Súmula nº 305 do TST e o Acórdão TCU nº 2.217/2010 - Plenário.</t>
  </si>
  <si>
    <t xml:space="preserve">Multa do FGTS e contribuição social sobre o aviso prévio indenizado</t>
  </si>
  <si>
    <t xml:space="preserve">Lei nº 8.036, de 11 de maio de 1990 (artigo 18, §1º) com redação dada pela Lei nº 9.491, de 9 de setembro de 1997, Lei Complementar nº 110, de 29 de junho de 2001 e Lei nº 13.932/2019 (artigo 12)</t>
  </si>
  <si>
    <t xml:space="preserve">Aviso prévio trabalhado</t>
  </si>
  <si>
    <t xml:space="preserve">Constituição Federal de 1988, em seu artigo 7º, inciso XXI, e os artigos 477, 487 a 491 da CLT.
Acórdãos TCU nº 3.006/2010 e nº 1.094/2007 - Plenário.Cálculo = ((1/30)*7)/12 = Percentual de 1,94%  x Total da Remuneração</t>
  </si>
  <si>
    <t xml:space="preserve">Incidência do submódulo 2.2 sobre o aviso prévio trabalhado</t>
  </si>
  <si>
    <t xml:space="preserve">0,08 x 0,4 x [% Incidência dos Encargos do Submódulo 2.2] = %
Onde: (0,08) = Alíquota do FGTS (0,40) = Valor da Multa do FGTS trabalhado (% Incidência dos Encargos do Submódulo 2.2) = 39,80% (percentual que consta na Planilha de Custo)
</t>
  </si>
  <si>
    <t xml:space="preserve">Multa do FGTS e contribuição social sobre o Aviso Prévio Trabalhado</t>
  </si>
  <si>
    <t xml:space="preserve">Cálculo = (0,08*0,5*1)*(1+1/12+1/12+(1/3*1/12)) = Percentual de 4,78% x Total da Remuneração</t>
  </si>
  <si>
    <t xml:space="preserve">Total:</t>
  </si>
  <si>
    <t xml:space="preserve">Soma dos Itens A a F</t>
  </si>
  <si>
    <t xml:space="preserve">MÓDULO 4 – CUSTO DO PROFISSIONAL AUSENTE </t>
  </si>
  <si>
    <t xml:space="preserve">Submódulo 4.1 - Substituto nas Ausências Legais  (Redação dada pela Instrução Normativa nº 7, de 2018)</t>
  </si>
  <si>
    <t xml:space="preserve">Este Módulo deverá ser preenchido conforme as condições da Especificação Técnica</t>
  </si>
  <si>
    <t xml:space="preserve">IV.1</t>
  </si>
  <si>
    <t xml:space="preserve">Substituto na cobertura de Férias</t>
  </si>
  <si>
    <t xml:space="preserve">IN 05/2017 SEGES
</t>
  </si>
  <si>
    <t xml:space="preserve">Substituto na cobertura de Ausências Legais</t>
  </si>
  <si>
    <t xml:space="preserve">Artigo 473 da CLT e os Acórdãos TCU nº .904/2007 e nº 1.753/2008 – Plenário.</t>
  </si>
  <si>
    <t xml:space="preserve">Substituto na cobertura de Licença-Paternidade</t>
  </si>
  <si>
    <t xml:space="preserve">Inciso XIX do artigo 7º da Constituição  Federal de 1988 e no §1º do artigo 10 do ADCT</t>
  </si>
  <si>
    <t xml:space="preserve">Substituto na cobertura de Ausência por acidente de trabalho</t>
  </si>
  <si>
    <t xml:space="preserve">Inciso III do artigo 131 da CLT e a Lei nº 8.213, de 14 de julho de 1991</t>
  </si>
  <si>
    <t xml:space="preserve">Substituto na cobertura de Afastamento Maternidade</t>
  </si>
  <si>
    <t xml:space="preserve">Artigos 6º, 7º, inciso XVIII, 201 da Constituição Federal de 1988, bem como no artigo 392 da CLT</t>
  </si>
  <si>
    <t xml:space="preserve">Substituto na cobertura de Outras ausências (especificar)</t>
  </si>
  <si>
    <t xml:space="preserve">Submódulo 4.2 - Substituto na Intrajornada (Redação dada pela Instrução Normativa nº 7, de 2018)</t>
  </si>
  <si>
    <t xml:space="preserve">IV.2</t>
  </si>
  <si>
    <t xml:space="preserve">Intrajornada</t>
  </si>
  <si>
    <t xml:space="preserve">Substituto na cobertura de Intervalo para repouso ou alimentação</t>
  </si>
  <si>
    <t xml:space="preserve">Não Aplicável</t>
  </si>
  <si>
    <t xml:space="preserve">Quadro-Resumo do Módulo 4 - Custo de Reposição do Profissional Ausente (Redação dada pela Instrução Normativa nº 7, de 2018)</t>
  </si>
  <si>
    <t xml:space="preserve">4.1</t>
  </si>
  <si>
    <t xml:space="preserve">Substituto nas Ausências Legais</t>
  </si>
  <si>
    <t xml:space="preserve">Substituto na Intrajornada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</si>
  <si>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</si>
  <si>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 xml:space="preserve">MÓDULO 5 – INSUMOS DIVERSOS</t>
  </si>
  <si>
    <t xml:space="preserve">V</t>
  </si>
  <si>
    <t xml:space="preserve">Uniformes </t>
  </si>
  <si>
    <t xml:space="preserve">Equipamentos de Proteção EPI e EPC</t>
  </si>
  <si>
    <t xml:space="preserve">Ferramentas, Equipamentos e Instrumentos</t>
  </si>
  <si>
    <t xml:space="preserve">Materiais – Peças, sobressalentes e materiais básicos para as manutenções preventivas</t>
  </si>
  <si>
    <t xml:space="preserve">Materiais - Estoque Mínimo para Corretivas</t>
  </si>
  <si>
    <t xml:space="preserve">Implantação e manutenção da Infraestrutura (Mobiliário Escritório e Oficina)</t>
  </si>
  <si>
    <t xml:space="preserve">Subcontratações -  Lavagem dos Tanques, Análise da Qualidade do Ar</t>
  </si>
  <si>
    <t xml:space="preserve">Deslocamentos</t>
  </si>
  <si>
    <t xml:space="preserve">Nota: Valores mensais por empregado.</t>
  </si>
  <si>
    <t xml:space="preserve">MÓDULO 6 - CUSTOS INDIRETOS, TRIBUTOS E LUCRO</t>
  </si>
  <si>
    <t xml:space="preserve">VI</t>
  </si>
  <si>
    <t xml:space="preserve">Custos Indiretos, Tributos e Lucro</t>
  </si>
  <si>
    <t xml:space="preserve">Custos Indiretos</t>
  </si>
  <si>
    <t xml:space="preserve">Cálculo = % x Módulo 1 a 5</t>
  </si>
  <si>
    <t xml:space="preserve">Lucro</t>
  </si>
  <si>
    <t xml:space="preserve">Cálculo = %  x Soma do Módulo 1 a 5 e Custos Indiretos</t>
  </si>
  <si>
    <t xml:space="preserve">Tributos</t>
  </si>
  <si>
    <t xml:space="preserve">C.1 Tributos Federais (especificar)</t>
  </si>
  <si>
    <t xml:space="preserve">   C.1.1  PIS</t>
  </si>
  <si>
    <t xml:space="preserve">   C.1.2   COFINS</t>
  </si>
  <si>
    <t xml:space="preserve">C.2 Tributos Estaduais (especificar)</t>
  </si>
  <si>
    <t xml:space="preserve">C.3 Tributos Municipais (especificar)</t>
  </si>
  <si>
    <t xml:space="preserve">   C.3.1 ISSQN</t>
  </si>
  <si>
    <t xml:space="preserve">Nota 1: Para fins de elaboração de preço de referência, usou-se para os Tributos Federais PIS e COFINS os percentuais do lucro real, ou seja, respectivamente, 1,65% e 7,60%. Nota 2: Na fase de análise da proposta vencedora, a licitante deverá encaminhar junto a proposta a comprovação do recolhimento tributário que rege a sua empresa.</t>
  </si>
  <si>
    <t xml:space="preserve">QUADRO-RESUMO DO CUSTO POR EMPREGADO</t>
  </si>
  <si>
    <t xml:space="preserve">Mão-de-Obra vinculada à execução contratual (valor por empregado)</t>
  </si>
  <si>
    <t xml:space="preserve">(R$)</t>
  </si>
  <si>
    <t xml:space="preserve">Módulo 1 - Composição da Remuneração</t>
  </si>
  <si>
    <t xml:space="preserve">Módulo 2 - Benefícios Mensais e Diários</t>
  </si>
  <si>
    <t xml:space="preserve">Módulo 3 -Provisão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</si>
  <si>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</si>
  <si>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</si>
  <si>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 ):</t>
  </si>
  <si>
    <t xml:space="preserve">Módulo 6 - Custos Indiretos, Tributos e Lucro</t>
  </si>
  <si>
    <t xml:space="preserve">Valor total por posto:</t>
  </si>
  <si>
    <t xml:space="preserve">OBSERVAÇÕES RELEVANTES:</t>
  </si>
  <si>
    <t xml:space="preserve">Horário: XX:XX hrs</t>
  </si>
  <si>
    <t xml:space="preserve">Ano, Acordo, Convenção ou Sentença Normativa em Dissídio Coletivo</t>
  </si>
  <si>
    <t xml:space="preserve">Técnico Mecânico em Ar-Condicionado em regime de dedicação exclusiva de mão de obra.</t>
  </si>
  <si>
    <t xml:space="preserve">MECÂNICO AR-CONDICIONADO</t>
  </si>
  <si>
    <t xml:space="preserve"> (CBO 3141-15)</t>
  </si>
  <si>
    <t xml:space="preserve">Informar o Salário Normativo contido na CCT</t>
  </si>
  <si>
    <t xml:space="preserve">TÉCNICO</t>
  </si>
  <si>
    <t xml:space="preserve">Conforme TR e Nota Técnica</t>
  </si>
  <si>
    <t xml:space="preserve">MÓDULO 3 – PROVISÃO PARA RESCISÃO (VER OBS (C))</t>
  </si>
  <si>
    <t xml:space="preserve">MÓDULO 4 – CUSTO DO PROFISSIONAL AUSENTE (VER OBS (A))</t>
  </si>
  <si>
    <t xml:space="preserve">Técnico Eletrotécnico em regime de dedicação exclusiva de mão de obra.</t>
  </si>
  <si>
    <t xml:space="preserve">ELETROTÉCNICO</t>
  </si>
  <si>
    <t xml:space="preserve">(CBO 3131-20)</t>
  </si>
  <si>
    <t xml:space="preserve">TECNICO</t>
  </si>
  <si>
    <t xml:space="preserve">Tecnólogo em Automação em regime de dedicação exclusiva de mão de obra.</t>
  </si>
  <si>
    <t xml:space="preserve">AUTOMAÇÃO</t>
  </si>
  <si>
    <t xml:space="preserve">(CBO 2021-20)</t>
  </si>
  <si>
    <t xml:space="preserve">7,08 Salários Mínimos</t>
  </si>
  <si>
    <t xml:space="preserve">TECNÓLOGO</t>
  </si>
  <si>
    <t xml:space="preserve">UNIFORMES - Apêndice A da Especificação Técnica</t>
  </si>
  <si>
    <t xml:space="preserve">Item</t>
  </si>
  <si>
    <t xml:space="preserve">Descrição</t>
  </si>
  <si>
    <t xml:space="preserve">Unidade</t>
  </si>
  <si>
    <t xml:space="preserve">Qtde</t>
  </si>
  <si>
    <t xml:space="preserve">Valor Item A</t>
  </si>
  <si>
    <t xml:space="preserve">Valor Item B</t>
  </si>
  <si>
    <t xml:space="preserve">Valor Item C</t>
  </si>
  <si>
    <t xml:space="preserve">Média</t>
  </si>
  <si>
    <t xml:space="preserve">Valor Mensal</t>
  </si>
  <si>
    <t xml:space="preserve">Camisa Polo personalizada com logo da empresa contratada. Tamanhos P, M, G ou GG, conforme necessidade.</t>
  </si>
  <si>
    <t xml:space="preserve">UN.</t>
  </si>
  <si>
    <t xml:space="preserve">Camisa de Brim Manga Curta personalizada com logo da empresa contratada. Tamanhos P, M, G ou GG, conforme necessidade.</t>
  </si>
  <si>
    <t xml:space="preserve">Camisa de Brim Manga Longa personalizada com logo da empresa contratada. Tamanhos P, M, G ou GG, conforme necessidade.</t>
  </si>
  <si>
    <t xml:space="preserve">Macacão de Brim Manga Longa personalizada com logo da empresa contratada. Tamanhos P, M, G ou GG, conforme necessidade.</t>
  </si>
  <si>
    <t xml:space="preserve">TOTAL MENSAL POR POSTO</t>
  </si>
  <si>
    <t xml:space="preserve">EPI e EPC - Apêndice B da Especificação Técnica</t>
  </si>
  <si>
    <t xml:space="preserve">Jaqueta de Proteção Individual resistente aos efeitos térmicos do arco elétrico e fogo repentino – FR ATPV 28 Cal/cm2 – CLASSE de Risco 2</t>
  </si>
  <si>
    <t xml:space="preserve">Conjunto calça e camisa de Proteção Individual resistente aos efeitos térmicos do arco elétrico e fogo repentino –
ATPV 28 Cal/cm2 – CLASSE de Risco 2</t>
  </si>
  <si>
    <t xml:space="preserve">Botina com solado isolante, adequado às atividades.</t>
  </si>
  <si>
    <t xml:space="preserve">Abafador de Ruído tipo concha Muffler 23dB</t>
  </si>
  <si>
    <t xml:space="preserve">Óculos de proteção incolor</t>
  </si>
  <si>
    <t xml:space="preserve">Capacete Classe B de segurança para atividades com eletricidade</t>
  </si>
  <si>
    <t xml:space="preserve">Luva de malha pigmentada</t>
  </si>
  <si>
    <t xml:space="preserve">Luva Isolante de Borracha Classe 2 – 20 kV</t>
  </si>
  <si>
    <t xml:space="preserve">Luva de Cobertura para Eletricista</t>
  </si>
  <si>
    <t xml:space="preserve">Detector de ausência de Tensão do tipo por aproximação em vara de manobra - Classe de 01 a 138 kV</t>
  </si>
  <si>
    <t xml:space="preserve">Kit Aterramento Temporário 13,8 kV – Classe Tensão 18 kV</t>
  </si>
  <si>
    <t xml:space="preserve">Manta Isolante / Tapete Isolante 13,8 k V</t>
  </si>
  <si>
    <t xml:space="preserve">Vara de manobra - Classe de 01 a 138 kV</t>
  </si>
  <si>
    <t xml:space="preserve">FERRAMENTAS, EQUIPAMENTOS E INSTRUMENTOS - Apêndice C da Especificação Técnica</t>
  </si>
  <si>
    <t xml:space="preserve">Depreciação 
Anual</t>
  </si>
  <si>
    <t xml:space="preserve">Bolsa coletora em lona para limpeza de evaporadora de split. Potência de 9.000 a 24.000 BTU’s</t>
  </si>
  <si>
    <t xml:space="preserve">Un.</t>
  </si>
  <si>
    <t xml:space="preserve">Bolsa coletora em lona para limpeza de evaporadora de split. Potência de 24.000 a 60.00 BTU’s</t>
  </si>
  <si>
    <t xml:space="preserve">Regulador para teste de estanqueidade. Porta de saída abocardada de 1/4", com válvula de controle; Alça em T para ajuste da pressão; Medidores de 63 mm com proteções; Medidor de alta pressão de 4400 psi (300 bar); Medidor de baixa pressão 1000 psi (70 bar), com cilindro de 9m³.</t>
  </si>
  <si>
    <t xml:space="preserve">Tanque de recolhimento para fluído refrigerante. Capacidade: mínimo 22,6 kg. Pintura Epoxi, com acabamento de alta qualidade e durável. Válvula para líquido e vapor. Alça do tipo “colar” para fácil manuseio do tanque. Conexão padrão 1/4″. Cilindro projetado para pressão máxima de 55 Bar. Possui válvula de segurança que abre (alivia) a 41,4 Bar (600 PSI). Pressão de serviço do cilindro de 400 PSI / 2.7 Mpa. Teste de pressão do tanque: 800 PSI / 5.5 Mpa. Pressão de alívio da válvula: 600 PSI / 4.1 Mpa. Pressão de teste de estanqueidade: 400 PSI / 2.7 Mpa. Espessura do corpo do cilindro: 2,3 mm.</t>
  </si>
  <si>
    <t xml:space="preserve">Máquina Industrial de Esmirilhar - BANCADA Compatível com Referência: GB602W</t>
  </si>
  <si>
    <t xml:space="preserve">Serra Tico-Tico POTÊNCIA 650W 220V/230V, com sistema de limpeza com soprador de ar, com placa base de aço, seletor de velocidade, ação pendular de 4 estágios, controle eletrônico de velocidade , capacidade de corte: alumínio: 20mm, aço: 10mm – Compatível com Modelo Referência: GST 90 BE Bosch</t>
  </si>
  <si>
    <t xml:space="preserve">Furadeira de Impacto Compatível com Bosch 750 Mandril 1/2" 220V</t>
  </si>
  <si>
    <t xml:space="preserve">Kit curvador de tubos 4 em 1, para uso em tubos de cobre e alumínio flexível – Medidas 1/4 – 3/8 -1/2 – 5/8 com 180 graus.</t>
  </si>
  <si>
    <t xml:space="preserve">Kit Flangeador e Expansor para Tubos Rothenberger Capacidade Para tubos de: 1/8 - 3/16 - 1/4 - 5/16 - 3/8 - 1/2 - 5/8 - 3/4” Polegada</t>
  </si>
  <si>
    <t xml:space="preserve">Jogo de Cortadores de Tubo - PEQUENO e GRANDE</t>
  </si>
  <si>
    <t xml:space="preserve">Estação de Solda – 220V Compatível com Hikari ESD HK-936A</t>
  </si>
  <si>
    <t xml:space="preserve">Estação Dessoldadora Compatível com HK-915 - 220V Hikari</t>
  </si>
  <si>
    <t xml:space="preserve">Lanterna Portátil de Cabeça</t>
  </si>
  <si>
    <t xml:space="preserve">Torquímetro ESTALO com catraca 1/2" 20,0-200,0 NM 150 LBF</t>
  </si>
  <si>
    <t xml:space="preserve">Torquímetro ESTALO isolado até 20Nm</t>
  </si>
  <si>
    <t xml:space="preserve">Martelete Rompedor Manual - Compatível com GB220 com Maleta 720W 220V BOSCH</t>
  </si>
  <si>
    <t xml:space="preserve">Chave catraca quadrada, dimensões de encaixe: 3/16, 1/4, 5/16 e 3/8, mecanismo reverso de torque, fabricado em aço, acabamento cromado, superfície lisa, bordas com material plástico. </t>
  </si>
  <si>
    <t xml:space="preserve">Chave ajustável 6" polegadas. Comprimento: 150mm;- Capacidade de abertura: 20 mm; - Corpo em aço carbono especial, forjado e temperado; Acabamento cromado; Escala métrica na cabeça</t>
  </si>
  <si>
    <t xml:space="preserve">Jogo de Chave Inglesa Ajustável 8”, 10” e 12” - Material do corpo da chave: Aço carbono. Acabamento da Chave: Fosfatizado preto.</t>
  </si>
  <si>
    <t xml:space="preserve">Chave de Fluxo para Aplicação no Chiller - Modelo AT2011 Conexão de 1"</t>
  </si>
  <si>
    <t xml:space="preserve">Chave Grifo 26"</t>
  </si>
  <si>
    <t xml:space="preserve">Pente para limpeza de aletas</t>
  </si>
  <si>
    <t xml:space="preserve">Extrator e Instalador de válculas Schrader</t>
  </si>
  <si>
    <t xml:space="preserve">Parafusadeira a bateria – 12V</t>
  </si>
  <si>
    <t xml:space="preserve">Kit de Serra Copos para Alvenaria</t>
  </si>
  <si>
    <t xml:space="preserve">Nível Grande</t>
  </si>
  <si>
    <t xml:space="preserve">Detector de Tensão do Tipo Caneta – Compatível com FLUKE 1AC-A2 II</t>
  </si>
  <si>
    <t xml:space="preserve">Pistola de Fixação Finca Pinos Compatível com F35 FISCHER</t>
  </si>
  <si>
    <t xml:space="preserve">Serra Policorte Ferrari - FA 2 - 220 Volts </t>
  </si>
  <si>
    <t xml:space="preserve">Anemômetro Digital </t>
  </si>
  <si>
    <t xml:space="preserve">Indicador de Rotação de Fases 40-690V AC e 15-400Hz CAT IV 300V - Compatível com Fluke 9062</t>
  </si>
  <si>
    <t xml:space="preserve">Alicate Amperímetro 1000A TRMS Compatível com Iflex Conect 376FC</t>
  </si>
  <si>
    <t xml:space="preserve">Termômetro portátil com cinco sensores. Faixa de operação: -50 ºC +105 ºC. Material do corpo: plástico. Display digital. Função de exibição: Média aritmética dos sensores 1 e 2; Diferença dos sensores 1 e 2.</t>
  </si>
  <si>
    <t xml:space="preserve">Termômetro Digital InfraVermelho – Mira Laser Compatível com MT-320A - Minipa</t>
  </si>
  <si>
    <t xml:space="preserve">Termo Higrômetro, DIGITAL, BATERIA 9 V, -10 A 70 ¨C, PAINEL LCD</t>
  </si>
  <si>
    <t xml:space="preserve">MEGÔHMETRO DIGITAL 5kV medidas de isolação até 2.000.000MΩ com aplicação de tensões de teste até 5.000V em passos de 500 – Compatível com Referência MI 2705</t>
  </si>
  <si>
    <t xml:space="preserve">Microhmímetro Digital Portátil – 01 micro-ohms até 200 ohms 10 A – Compatível com Referência: INSTRUM MICROHM 10i</t>
  </si>
  <si>
    <t xml:space="preserve">Analisador de Baterias Estacionárias - Compatível com Referência Fluke BT510 (funções Tensão Bateria, quitação Volts, teste de ripple, medidor e modos sequence, threshold, auto hold, auto save, porta usb, CAT III 600V 1000V dc max)</t>
  </si>
  <si>
    <t xml:space="preserve">Câmera Termovisora - Termômetro de IR Visual - - Compatível com MINIPA-MTV-120</t>
  </si>
  <si>
    <t xml:space="preserve">Equipamento de teste de aterramento (Terrômetro) com capacidade de medição entre hastes de 20 + 20 metros, queda de potencial de 3 e 4 polos, teste do loop de resistência de terra, com teste de resistividade do solo de 4 pólos, com teste com vareta de terra, sem estacas, usando 2 pinças. Classificação IP56 para uso em ambiente externo, transferência e armazenamento de dados USB, com maleta durável, equipado com hastes de terra, cabos de interligação, CD de software, manual do usuário,pinças de medição. Ref.: Fluke 1625-2 GEO Earth Ground Tester.</t>
  </si>
  <si>
    <t xml:space="preserve">Equipamento de teste de aterramento (Terrômetro digital) portátil com capacidade de medição entre hastes de 10 + 10 metros, medição de 3 pólos, Display LCD/Contagem: 3 3/4 Dígitos/4000, Tensão de terra AC: 400VΩ, Resistência: 40/400/4000, Memória: 20 registros, Precisão básica: 2%, Categoria de segurança: CAT III 600V, Alimentação: 6x1,5V AA, Itens Inclusos:Três Cabos de Teste, Duas Estacas Auxiliares, Garras Jacaré Bolsa de Transporte. Ref.: Terrômetro digital portátil MTR-1522 da Minipa</t>
  </si>
  <si>
    <t xml:space="preserve">Detector de Vazamento de Fluídos Refrigerantes de Alta Sensibilidade.</t>
  </si>
  <si>
    <t xml:space="preserve">Paquímetro Digital, 6 Pol Compatível com Referência Mitutoyo-500-171-30B</t>
  </si>
  <si>
    <t xml:space="preserve">Capacímetro Digital Compatível com Minipa – MC-154A</t>
  </si>
  <si>
    <t xml:space="preserve">Manômetro Digital </t>
  </si>
  <si>
    <t xml:space="preserve">Balança eletrônica digital com fio, aplicação refrigeração, Capacidade máxima: 100kG, Resolução: 5g, Precisão: ± 0,5% rdg + 10g, Fonte de alimentação: baterias 5 pilhas AAA, Faixa de temperatura de operação: -10 ℃ -40 ℃, Display LCD com iluminação, Faixa de temperatura de armazenamento: -15 ℃ -50 ℃, Maleta de transporte, base emborrachada, Tamanho do produto: 271 * 271 * 74 mm</t>
  </si>
  <si>
    <t xml:space="preserve">Un</t>
  </si>
  <si>
    <t xml:space="preserve">Bomba recolhedora de fluido refrigerante com separador de óleo; Sistema compressor: Sem óleo, estilo pistão; Motor: 1HP, 3/4HP ou 1/2HP; Para gases: CFC, HCFC, HFC; Dimensões: 400mm x 250mm x 360mm; Peso: 13.5Kg; Temperatura de Operação: 0ºC até 40ºC; Alimentação: 220V; Refrigerantes: R-12, R-134A, R-401C, R-500, R-401A, R409A, R-401B, R-407D, R-22, R-502, R-407C, R-402B, R-408A, R-509, R407A, R-404A, R-402A, R-507, R-407B, R-410A.</t>
  </si>
  <si>
    <t xml:space="preserve">Lavadora de Alta Pressão 5Hp 3680 Libras - Compatível com Referência Wap L-2400/14</t>
  </si>
  <si>
    <t xml:space="preserve">Lavadora de Alta Pressão Compacta Pressão de 1700 a 2000 psi 1400W - Tensão 220V</t>
  </si>
  <si>
    <t xml:space="preserve">Lavadora para limpeza interna de ar condicionado tipo Split, potência: 80W, pressão: 90 a 130 PSI, Voltagem: bi-volt, ou 220V</t>
  </si>
  <si>
    <t xml:space="preserve">Aspirador de Pó Industrial, 2000W, 220V E,60L, bicos aspiradores e mangueiras</t>
  </si>
  <si>
    <t xml:space="preserve">Aspirador e Soprador Portátil – stanleStanley 600W - 220V – Compatível com STPT600-BR</t>
  </si>
  <si>
    <t xml:space="preserve">Aspirador de pó portátil a bateria 18V Li-Ion- volume 660ml- 30W, equipado com bateria e carregador bivolt (ref: MAKITA)</t>
  </si>
  <si>
    <t xml:space="preserve">Soprador Térmico 2000W – 350 a 550ºC</t>
  </si>
  <si>
    <t xml:space="preserve">COMPRESSOR DE AR com reservatório de 25 litros, 2 hp, 2 número de polos, 4 pcm vazão efetiva, rotação do motor 3600 rpm, saída de ar com engate rápido, pressão máxima de 120 psi (8,3 bar) e pressão mínima de 80 psi (5,5 bar), deslocamento teórico de 8,2 pés/min (230 l/min), com manômetro, pressostato, válvula de segurança, válvula de retenção, purgador, protetor térmico, com funcionamento via pistão/cilindro de ferro fundido. Acionamento via botão liga/desliga, 220 V, reservatório fabricado de acordo com NR13, regulador de pressão de saída e cabo elétrico e plug de aterramento</t>
  </si>
  <si>
    <t xml:space="preserve">Conjunto de Manifold 557S – Compatível com (Referência) Mastercool Modelo: 96272-EB Compatível com os gases refrigerantes: R410 / R32 / R407 Encaixes: SAE de 1/4" em "T" Ramal: 3/8" Cargas e recuperações mais rápidas pela vazão aumentada pelo furo de 3/8" que atravessa o bloco. Mesmo sob pressão, exige pouco esforço para abrir por causa da válvula esférica que gira 90° entre as duas arruelas de teflon Posição que mostra como estão as válvulas (Vertical = ABERTA, Horizontal = FECHADA).</t>
  </si>
  <si>
    <t xml:space="preserve">Bomba de vácuo JB 12 CFM Duplo Estágio: Capacidade: 12 CFM; Duplo Estágio; 127V e 220V; Motor 1/2 HP com capacitor de partida e protetor térmico de sobrecarga; Conexões: 3/8" x 1/4" x 3/8";Peso: 14,5Kg; Largura: 23cm; Altura: 43cm; Comprimento: 36cm; Quantidade de óleo: 860ml.</t>
  </si>
  <si>
    <t xml:space="preserve">Jogo de mangueiras (R410 / R22 / R407) alta pressão Encaixe: SAE ¼” Código: 40336 Comprimento: 90 cm Azul / Amarela / Vermelha - 1/4" x 1/4" Mangueiras de vacuo Código: 94172 Mangueira com barreira de náilon Pressão de Serviço de 56 BAR Rompimento 280 BAR Conexão 3/8” x 3/8” Comprimento: 180cm</t>
  </si>
  <si>
    <t xml:space="preserve">Conjunto de maçarico PPU: 1 Maçarico. de solda WH 201 N ,3 Extensões de solda 201 (4,6,9),1 Maleta plástica (430x320x120mm),1 Chave de boca multi. 1.1/8”,1”,3/4”,11/16”,1 Cilindro ACETILENO (1,25 kg),1 Cilindro de OXIGÊNIO (1 m3),1 Regulador MD 1,5 AC,1 Regulador MD 10 OXIGÊNIO, 4 Válvulas corta fogo, 3m Mangueira conjugada e montada, 1 Acendedor,1 Carrinho. Referência à Marca Condor.</t>
  </si>
  <si>
    <t xml:space="preserve">Cinta Térmica para Aquecimento Cilindro Fluído Refrigerante</t>
  </si>
  <si>
    <t xml:space="preserve">Filtro portátil para óleo diesel Kit De Abastecimento Diesel 220V Com Filtro E Conexões</t>
  </si>
  <si>
    <t xml:space="preserve">Escada em “V” de 5 Degraus</t>
  </si>
  <si>
    <t xml:space="preserve">Escada Articulada 4x4 de 16 Degraus</t>
  </si>
  <si>
    <t xml:space="preserve">Tenda Articulada Impermeável 03x03m  Tipo Gazebo para proteção Sol e Chuva</t>
  </si>
  <si>
    <t xml:space="preserve">Kit Solda Oxicorte Tipo PPU - Oxigênio e Acetileno</t>
  </si>
  <si>
    <t xml:space="preserve">Calibrações e Aferições</t>
  </si>
  <si>
    <t xml:space="preserve">Jogo de Ferramentas Isoladas 1000V IEC60900 com 18 Peças, contendo: - 1 Alicate universal isolado 1.000 V 8 "; - 1 Alicate corte diagonal isolado 1.000 V 6"; - 1 Alicate bico meia cana isolado 1.000 V 6"; - 5 Chaves de fenda ponta chata isolada: 3x75, 3x150, 5x150, 8x150, 8x200; - 2 Chaves de fenda ponta cruzada isolada: 3x75, 5x150; - 7 Chaves canhão isoladas: 6, 7, 8, 10, 11, 12, 13mm; - 1 Faca reta desencapadora isolada IEC 60900.</t>
  </si>
  <si>
    <t xml:space="preserve">CONJUNTO CHAVE CATRACA 3-8 COM SOQUETES VDE 28 PEÇAS 8007 B VDE. Catraca Zyklop 8007 B isolada e 100% testada individualmente para trabalho seguro até 1.000 volts.  Catraca de dentes finos com 80 dentes para um ângulo de retorno de apenas 4,5°. Soquetes de bit VDE HF 8767 B com função de retenção para parafusos TORX®, conforme especificação da Acument Intellectual Properties. Equipado com uma catraca Zyklop 8007 B VDE com alavanca de reversão, um adaptador de chave de fenda T 410 i VDE B, 14 soquetes Zyklop 8790 B, 6 soquetes de bit Zyklop 8767 B HF com função de retenção para parafusos TORX®, 4 soquetes de bit 8740 B HF com função de retenção para parafusos hexagonais e 2 extensões Zyklop (curta e longa). </t>
  </si>
  <si>
    <t xml:space="preserve">Analisador de qualidade de energia, Referência FLUKE 1775</t>
  </si>
  <si>
    <t xml:space="preserve">BROCA DE VÍDIA Nº 10</t>
  </si>
  <si>
    <t xml:space="preserve">BROCA DE VIDIA Nº 12</t>
  </si>
  <si>
    <t xml:space="preserve">BROCA DE VÍDIA Nº 8</t>
  </si>
  <si>
    <t xml:space="preserve">BROCA DE VÍDIA Nº 8, COM COMPRIMENTO DE 22 CENTÍMETRO</t>
  </si>
  <si>
    <t xml:space="preserve">MANGUEIRA JARDIM, MATERIAL: PVC E POLIÉSTER TRANÇADO, DIÂMETRO: 5/8 POL, PRESSÃO MÁXIMA: 10 BAR, COMPRIMENTO: 50 M, COR: CRISTAL, CARACTERÍSTICAS ADICIONAIS: TRÊS CAMADAS INTERMEDIARIAS DE PVC TRANSPARENTE</t>
  </si>
  <si>
    <t xml:space="preserve">Análise Crítica - Materiais – Peças, sobressalentes e materiais básicos para as manutenções preventivas</t>
  </si>
  <si>
    <t xml:space="preserve">90093/2025</t>
  </si>
  <si>
    <t xml:space="preserve">Menor Valor</t>
  </si>
  <si>
    <t xml:space="preserve">MATERIAIS CORRETIVAS - Apêdice E da Especificação Técnica </t>
  </si>
  <si>
    <t xml:space="preserve">Valor Item</t>
  </si>
  <si>
    <t xml:space="preserve">Valor Item 2</t>
  </si>
  <si>
    <t xml:space="preserve">Valor Item 3</t>
  </si>
  <si>
    <t xml:space="preserve">ABRAÇADEIRA DE NYLON 2,5X100MM, COR PRETA, COM RANHURAS</t>
  </si>
  <si>
    <t xml:space="preserve">ABRAÇADEIRA DE NYLON 3,6X150 MM, COR PRETA, COM RANHURAS</t>
  </si>
  <si>
    <t xml:space="preserve">ABRAÇADEIRA DE NYLON 4,8X300 MM, COR PRETA, COM RANHURAS</t>
  </si>
  <si>
    <t xml:space="preserve">BUCHA PARAFUSO, MATERIAL NAYLON, Nº 8</t>
  </si>
  <si>
    <t xml:space="preserve">BUCHA PARAFUSO, MATERIAL NAYLON, Nº 10</t>
  </si>
  <si>
    <t xml:space="preserve">BUCHA PARAFUSO, MATERIAL NAYLON, Nº 12</t>
  </si>
  <si>
    <t xml:space="preserve">FITA ISOLANTE, USO PROFISSIONAL, 19MM X 10 METROS, ESPESSURA: 0,19MM COR: PRETA.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</si>
  <si>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AMARELA.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</si>
  <si>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VERMELHA.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</si>
  <si>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AZUL.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</si>
  <si>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VERDE.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</si>
  <si>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FITA ISOLANTE, USO PROFISSIONAL, 19MM X 10 METROS, ESPESSURA: 0,19MM COR: BRANCA. EMBALAGEM EM PLÁSTICA DE PROTEÇÃO. IDEAL PARA ISOLAÇÃO DE CABOS ELÉTRICOS. FITA CLASSE A, APROVADA E CERTIFICADA PELA NOVA NORMA DE FITAS ISOLANTES DE PVC ABNT NBR NM 60454-3-1-5, PELA UC (UNIÃO CERTIFICADORA). ISOLAÇÃO DE FIOS E CABOS ELÉTRICOS EM GERAL ATÉ 750 V. ATUA COMO UMA CAMADA PROTETORA CONTRA RAIOS ULTRAVIOLETA.CLASSE DE TEMPERATURA: ATÉ 105° C.</t>
  </si>
  <si>
    <t xml:space="preserve">CORREIA MOTOR, REFERÊNCIA AXS 26, APLICAÇÃO AR CONDICIONADO E EXAUSTORES, CARACTERÍSTICAS ADICIONAIS COM DENTES MOLDADOS</t>
  </si>
  <si>
    <t xml:space="preserve">CORREIA MOTOR, REFERÊNCIA AXS 30, APLICAÇÃO AR CONDICIONADO E EXAUSTORES, CARACTERÍSTICAS ADICIONAIS COM DENTES MOLDADOS</t>
  </si>
  <si>
    <t xml:space="preserve">CORREIA MOTOR, REFERÊNCIA AXS 32, APLICAÇÃO AR CONDICIONADO E EXAUSTORES, CARACTERÍSTICAS ADICIONAIS COM DENTES MOLDADOS</t>
  </si>
  <si>
    <t xml:space="preserve">CORREIA MOTOR, REFERÊNCIA BXS 32, APLICAÇÃO AR CONDICIONADO E EXAUSTORES, CARACTERÍSTICAS ADICIONAIS COM DENTES MOLDADOS</t>
  </si>
  <si>
    <t xml:space="preserve">CORREIA MOTOR, REFERÊNCIA BXS 33, APLICAÇÃO AR CONDICIONADO E EXAUSTORES, CARACTERÍSTICAS ADICIONAIS COM DENTES MOLDADOS</t>
  </si>
  <si>
    <t xml:space="preserve">CORREIA MOTOR, REFERÊNCIA BXS 37, APLICAÇÃO AR CONDICIONADO E EXAUSTORES, CARACTERÍSTICAS ADICIONAIS COM DENTES MOLDADOS</t>
  </si>
  <si>
    <t xml:space="preserve">CORREIA MOTOR, REFERÊNCIA BXS 38, APLICAÇÃO AR CONDICIONADO E EXAUSTORES, CARACTERÍSTICAS ADICIONAIS COM DENTES MOLDADOS</t>
  </si>
  <si>
    <t xml:space="preserve">CORREIA MOTOR, REFERÊNCIA BXS 45, APLICAÇÃO AR CONDICIONADO E EXAUSTORES, CARACTERÍSTICAS ADICIONAIS COM DENTES MOLDADOS</t>
  </si>
  <si>
    <t xml:space="preserve">CORREIA MOTOR, REFERÊNCIA BXS 47, APLICAÇÃO AR CONDICIONADO E EXAUSTORES, CARACTERÍSTICAS ADICIONAIS COM DENTES MOLDADOS</t>
  </si>
  <si>
    <t xml:space="preserve">GÁS REFRIGERANTE R141B PARA LIMPEZA EM SISTEMAS DE REFRIGERAÇÃO, CILINDRO COM 13,6 KG</t>
  </si>
  <si>
    <t xml:space="preserve">GÁS REFRIGERANTE,TIPO 134A, APLICAÇÃO SISTEMA DE AR CONDICIONADO CENTRAL, CILINDRO COM 13,6 KG</t>
  </si>
  <si>
    <t xml:space="preserve">ROLAMENTO DE ESFERA, TIPO USO MÁQUINAS EM GERAL, REFERÊNCIA FABRICANTE 6205-ZZ, CARACTERÍSTICAS ADICIONAIS: FIXO DE UMA CARREIRA DE ESFERAS BLINDADO, DIÂMETRO INTERNO 25 MM, DIÂMETRO EXTERNO 52 MM, LARGURA 15 MM</t>
  </si>
  <si>
    <t xml:space="preserve">ROLAMENTO DE ESFERA, TIPO USO MÁQUINAS EM GERAL, REFERÊNCIA FABRICANTE 6206-ZZ, CARACTERÍSTICAS ADICIONAIS: FIXO DE UMA CARREIRA DE ESFERAS BLINDADO, DIÂMETRO INTERNO 30 MM, DIÂMETRO EXTERNO 62 MM, LARGURA 16 MM</t>
  </si>
  <si>
    <t xml:space="preserve">ROLAMENTO DE ESFERA, TIPO USO MÁQUINAS EM GERAL, REFERÊNCIA FABRICANTE 6209-2Z, CARACTERÍSTICAS ADICIONAIS: FIXO DE UMA CARREIRA DE ESFERAS BLINDADO, DIÂMETRO INTERNO 45 MM, DIÂMETRO EXTERNO 85 MM, LARGURA 19 MM</t>
  </si>
  <si>
    <t xml:space="preserve">ROLAMENTO DE ESFERA, TIPO USO MÁQUINAS EM GERAL, REFERÊNCIA FABRICANTE 6309-2Z, CARACTERÍSTICAS ADICIONAIS: RÍGIDO DE UMA CARREIRA DE ESFERAS TAMPADO EM AMBOS OS LADOS, DIÂMETRO INTERNO 45 MM, DIÂMETRO EXTERNO 100 MM, LARGURA 45 MM</t>
  </si>
  <si>
    <t xml:space="preserve">ROLAMENTO DE ESFERA, TIPO USO MÁQUINAS EM GERAL, REFERÊNCIA FABRICANTE 6312-2Z, CARACTERÍSTICAS ADICIONAIS: RÍGIDO DE UMA CARREIRA DE ESFERAS TAMPADO EM AMBOS OS LADOS, DIÂMETRO INTERNO 60 MM, DIÂMETRO EXTERNO 130 MM, LARGURA 31 MM</t>
  </si>
  <si>
    <t xml:space="preserve">ROLAMENTO DE ESFERA, TIPO USO MÁQUINAS EM GERAL, REFERÊNCIA FABRICANTE 6312-ZZ-C3, CARACTERÍSTICAS ADICIONAIS: FIXO DE UMA CARREIRA DE ESFERAS BLINDADO, DIÂMETRO INTERNO 60 MM, DIÂMETRO EXTERNO 130 MM, LARGURA 31 MM</t>
  </si>
  <si>
    <t xml:space="preserve">ROLAMENTO DE ESFERA, TIPO USO AR CONDICIONADO E EXAUSTORES, REFERÊNCIA FABRICANTE GRAE 25 NPPB</t>
  </si>
  <si>
    <t xml:space="preserve">ROLAMENTO DE ESFERA, TIPO USO AR CONDICIONADO E EXAUSTORES, REFERÊNCIA FABRICANTE GRAE 30 NPPB</t>
  </si>
  <si>
    <t xml:space="preserve">ÓLEO MINERAL PARA BOMBA DE VÁCUO, RECIPIENTE COM 1 LITRO</t>
  </si>
  <si>
    <t xml:space="preserve">PARAFUSO TIPO SEXTAVADO EM AÇO CARBONO. 5/16 POLEGADA X 75MM, COM ROSCA SOBERBA ,COM ARRUELA LISA,</t>
  </si>
  <si>
    <t xml:space="preserve">SUPORTE GALVANIZADO PARA CONDENSADORA DE SPLIT DE 12.000 BTU’S</t>
  </si>
  <si>
    <t xml:space="preserve">SUPORTE GALVANIZADO PARA CONDENSADORA DE SPLIT DE 30.000 BTU’S</t>
  </si>
  <si>
    <t xml:space="preserve">SUPORTE GALVANIZADO PARA CONDENSADORA DE SPLIT DE 60.000 BTU’S</t>
  </si>
  <si>
    <t xml:space="preserve">TUBO COBRE, TIPO: FLEXÍVEL SEM COSTURA, APLICAÇÃO: AR CONDICIONADO, DIÂMETRO NOMINAL: 1/4 POL, ROLO: 15 METROS</t>
  </si>
  <si>
    <t xml:space="preserve">TUBO COBRE, TIPO: FLEXÍVEL SEM COSTURA, APLICAÇÃO: AR CONDICIONADO, DIÂMETRO NOMINAL: 3/8 POL, ROLO: 15 METROS</t>
  </si>
  <si>
    <t xml:space="preserve">TUBO COBRE, TIPO: FLEXÍVEL SEM COSTURA, APLICAÇÃO: AR CONDICIONADO, DIÂMETRO NOMINAL: 1/2 POL, ROLO: 15 METROS</t>
  </si>
  <si>
    <t xml:space="preserve">TUBO COBRE, TIPO: FLEXÍVEL SEM COSTURA, APLICAÇÃO: AR CONDICIONADO, DIÂMETRO NOMINAL: 5/8 POL, ROLO: 15 METROS</t>
  </si>
  <si>
    <t xml:space="preserve">REFIL GÁS MAP 400G PARA MAÇARICO PORTÁTIL.</t>
  </si>
  <si>
    <t xml:space="preserve">PARAFUSO CABEÇA DE PANELA CHIPBOARD, FLANGEADO PHILIPS, 5,0 X 50MM</t>
  </si>
  <si>
    <t xml:space="preserve">TERMINAL ELÉTRICO, MATERIAL: COBRE ESTANHADO, TIPO: PRÉ-ISOLADO, REVESTIMENTO: PVC, APLICAÇÃO: CABO ELÉTRICO, LINGUETA: FORQUILHA/GARFO, SEÇÃO NOMINAL CONDUTOR: 1,5 MM² (VERMELHO) pct com 100</t>
  </si>
  <si>
    <t xml:space="preserve">TERMINAL ELÉTRICO, MATERIAL: COBRE ESTANHADO, TIPO: PRÉ-ISOLADO, REVESTIMENTO: PVC, APLICAÇÃO: CABO ELÉTRICO, LINGUETA: FORQUILHA/GARFO, SEÇÃO NOMINAL CONDUTOR: 2,5 MM² (AZUL)</t>
  </si>
  <si>
    <t xml:space="preserve">TERMINAL ELÉTRICO, MATERIAL: COBRE ESTANHADO, TIPO: PRÉ-ISOLADO, REVESTIMENTO: PVC, APLICAÇÃO: CABO ELÉTRICO, LINGUETA: FORQUILHA/GARFO, SEÇÃO NOMINAL CONDUTOR: 4,0 MM² (AMARELO)</t>
  </si>
  <si>
    <t xml:space="preserve">VARETA DE SOLDA FOSCOPER 2,4MM X 46CM</t>
  </si>
  <si>
    <t xml:space="preserve">Gás comprimido tipo acetileno, aspecto físico: incolor, odor de alho, inflamável, fórmula química: C2H2, massa molecular: 26,04 g/mol, grau de pureza: teor mín. 99% v/v, número de referência química: cas 74-86-2, característica adicional: grau analítico, aquisição em cilindro de 1Kg.</t>
  </si>
  <si>
    <t xml:space="preserve">CONJUNTO COM 3 MANGUEIRAS R410A, COMPRIMENTO 90 CM, CONEXÕES DE 1/4" (SERVIÇO) E 5/16" (ALTA E BAIXA) – SAE PARA USO EM REFRIGERAÇÃO</t>
  </si>
  <si>
    <t xml:space="preserve">GÁS REFRIGERANTE, TIPO:R-407C, APLICAÇÃO: SISTEMA DE AR CONDICIONADO, CILINDRO: 11,35KG</t>
  </si>
  <si>
    <t xml:space="preserve">FILTRO SISTEMA REFRIGERAÇÃO/EXAUSTÃO, MATERIAL ELEMENTO FILTRANTE MANTA DE POLIÉSTER, M2, TIPO CLASSE FILTRANTE: G4</t>
  </si>
  <si>
    <t xml:space="preserve">KIT PLACA UNIVERSAL COM CONTROLE REMOTO PARA AR SPLIT HI WALL 220V. O EQUIPAMENTO DEVE POSSUIR SENSOR DE TEMPERATURA AMBIENTE, SENSOR DE SERPENTINA, FUNCÃO RESTART, SLEEP, TIMER E SWING.</t>
  </si>
  <si>
    <t xml:space="preserve">TUBO COBRE, TIPO: FLEXÍVEL SEM COSTURA, APLICAÇÃO: AR CONDICIONADO, DIÂMETRO NOMINAL: 3/4 POL, ROLO: 15 METROS</t>
  </si>
  <si>
    <t xml:space="preserve">TUBO COBRE, TIPO: FLEXÍVEL SEM COSTURA, APLICAÇÃO: AR CONDICIONADO, DIÂMETRO NOMINAL: 7/8 POL, ROLO: 15 METROS</t>
  </si>
  <si>
    <t xml:space="preserve">TUBO COBRE, TIPO: RÍGIDO SEM COSTURA, APLICAÇÃO: AR CONDICIONADO, DIÂMETRO NOMINAL: 1 1/8 POL, UNIDADE EM METROS</t>
  </si>
  <si>
    <t xml:space="preserve">FILTRO SISTEMA REFRIGERAÇÃO/EXAUSTÃO, MATERIAL ELEMENTO FILTRANTE MANTA DE POLIÉSTER, EM M2, TIPO CLASSE FILTRANTE: G3</t>
  </si>
  <si>
    <t xml:space="preserve">DISJUNTOR BAIXA TENSÃO, FUNCIONAMENTO: TERMOMAGNÉTICO, TENSÃO MÁXIMA OPERAÇÃO: 127/220V, CORRENTE NOMINAL: 10A, NÚMERO DE FASES: MONOPOLAR, CURVA DE DISPARO: C, APLICAÇÃO: INSTALAÇÕES ELÉTRICAS, PADRÃO:DIN</t>
  </si>
  <si>
    <t xml:space="preserve">DISJUNTOR BAIXA TENSÃO, FUNCIONAMENTO: TERMOMAGNÉTICO, TENSÃO MÁXIMA OPERAÇÃO: 127/220V, CORRENTE NOMINAL: 16A, NÚMERO DE FASES: MONOPOLAR, CURVA DE DISPARO: C, APLICAÇÃO: INSTALAÇÕES ELÉTRICAS, PADRÃO:DIN</t>
  </si>
  <si>
    <t xml:space="preserve">DISJUNTOR BAIXA TENSÃO, FUNCIONAMENTO: TERMOMAGNÉTICO, TENSÃO MÁXIMA OPERAÇÃO: 127/220V, CORRENTE NOMINAL: 25A, NÚMERO DE FASES: MONOPOLAR, CURVA DE DISPARO: C, APLICAÇÃO: INSTALAÇÕES ELÉTRICAS, PADRÃO:DIN</t>
  </si>
  <si>
    <t xml:space="preserve">DISJUNTOR BAIXA TENSÃO, FUNCIONAMENTO: TERMOMAGNÉTICO, TENSÃO MÁXIMA OPERAÇÃO: 127/220V, CORRENTE NOMINAL: 32A, NÚMERO DE FASES: TRIPOLAR, CURVA DE DISPARO: C, APLICAÇÃO: INSTALAÇÕES ELÉTRICAS, PADRÃO:DIN</t>
  </si>
  <si>
    <t xml:space="preserve">DISJUNTOR BAIXA TENSÃO, FUNCIONAMENTO: TERMOMAGNÉTICO, TENSÃO MÁXIMA OPERAÇÃO: 127/220V, CORRENTE NOMINAL: 40A, NÚMERO DE FASES: TRIPOLAR, CURVA DE DISPARO: C, APLICAÇÃO: INSTALAÇÕES ELÉTRICAS, PADRÃO:DIN</t>
  </si>
  <si>
    <t xml:space="preserve">DISJUNTOR BAIXA TENSÃO, FUNCIONAMENTO: TERMOMAGNÉTICO, TENSÃO MÁXIMA OPERAÇÃO: 127/220V, CORRENTE NOMINAL: 63A, NÚMERO DE FASES: TRIPOLAR, CURVA DE DISPARO: C, APLICAÇÃO: INSTALAÇÕES ELÉTRICAS, PADRÃO:DIN</t>
  </si>
  <si>
    <t xml:space="preserve">GÁS REFRIGERANTE,TIPO R410A, APLICAÇÃO SISTEMA DE AR CONDICIONADO CENTRAL, CILINDRO COM 11,35 KG</t>
  </si>
  <si>
    <t xml:space="preserve">ESPUMA MATERIAL: POLIURETANO ASPECTO FÍSICO SPRAY APLICAÇÃO: VEDAÇÃO DE SUPERFICIE LISAS E POROSAS</t>
  </si>
  <si>
    <t xml:space="preserve">PERFIL METAL FERROSO 2m x 1m 0,5mm</t>
  </si>
  <si>
    <t xml:space="preserve">GÁS REFRIGERANTE TIPO R32 APRESENTAÇÃO BOTIJA DE 3 KG ELEMENTO BÁSICO ODPZERO</t>
  </si>
  <si>
    <t xml:space="preserve">TUBO MULTICAMADA PEX GAS, DN *16* MM</t>
  </si>
  <si>
    <t xml:space="preserve">M</t>
  </si>
  <si>
    <t xml:space="preserve">Cabo elétrico flexível tipo PP. Formação condutor 4 X 1,5 mm2. Material do condutor: cobre. Aquisição em metro.</t>
  </si>
  <si>
    <t xml:space="preserve">Cabo elétrico flexível tipo PP. Formação condutor 4 X 2,5 mm2. Material do condutor: cobre. Aquisição em metro.</t>
  </si>
  <si>
    <t xml:space="preserve">Cabo elétrico flexível tipo PP. Formação condutor 4 X 4mm2. Material do condutor: cobre. Aquisição em metro.</t>
  </si>
  <si>
    <t xml:space="preserve">Cabo elétrico flexível tipo PP. Formação condutor 4 X 10mm2. Material do condutor: cobre. Aquisição em metro.</t>
  </si>
  <si>
    <t xml:space="preserve">Cabo elétrico flexível tipo PP. Formação condutor 5 X 2,5mm2. Material do condutor: cobre. Aquisição em metro.</t>
  </si>
  <si>
    <t xml:space="preserve">Gás nitrogênio comprimido. aspecto físico: inerte, incolor, inodoro. fórmula química: N2, massa molecular 28,96 g/mol. grau de pureza teor mínimo de 99,999%. característica adicional: grau analítico, número de referência química cas 7727-37-9. recarga de cilindro de 10 m³. aquisição por m3</t>
  </si>
  <si>
    <t xml:space="preserve">CAPACITOR DE FASE 1µF, ± 5%, 450VAC, COM 4 TERMINAIS, FORMATO RETANGULAR.</t>
  </si>
  <si>
    <t xml:space="preserve">CAPACITOR DE FASE 1,5µF, ± 5%, 450VAC, COM 4 TERMINAIS, FORMATO RETANGULAR.</t>
  </si>
  <si>
    <t xml:space="preserve">CAPACITOR DE FASE 2µF, ± 5%, 450VAC, COM 4 TERMINAIS, FORMATO RETANGULAR.</t>
  </si>
  <si>
    <t xml:space="preserve">CAPACITOR DE FASE 2,5µF, ± 5%, 450VAC, COM 4 TERMINAIS, FORMATO RETANGULAR.</t>
  </si>
  <si>
    <t xml:space="preserve">CAPACITOR DE FASE 3µF, ± 5%, 450VAC, COM 4 TERMINAIS, FORMATO RETANGULAR.</t>
  </si>
  <si>
    <t xml:space="preserve">CAPACITOR DE FASE 3,5µF, ± 5%, 450VAC, COM 4 TERMINAIS, FORMATO RETANGULAR.</t>
  </si>
  <si>
    <t xml:space="preserve">CAPACITOR DE FASE 4µF, ± 5%, 450VAC, COM 4 TERMINAIS, FORMATO RETANGULAR.</t>
  </si>
  <si>
    <t xml:space="preserve">CAPACITOR DE FASE 4,5µF, ± 5%, 450VAC, COM 4 TERMINAIS, FORMATO RETANGULAR.</t>
  </si>
  <si>
    <t xml:space="preserve">CAPACITOR DE FASE 5µF, ± 5%, 450VAC, COM 4 TERMINAIS, FORMATO RETANGULAR.</t>
  </si>
  <si>
    <t xml:space="preserve">CAPACITOR DE FASE 6µF, ± 5%, 450VAC, COM 4 TERMINAIS, FORMATO RETANGULAR.</t>
  </si>
  <si>
    <t xml:space="preserve">CAPACITOR DE FASE 8µF, ± 5%, 450VAC, COM 4 TERMINAIS, FORMATO RETANGULAR.</t>
  </si>
  <si>
    <t xml:space="preserve">CAPACITOR DE FASE 10µF, ± 5%, 450VAC, COM 4 TERMINAIS, FORMATO RETANGULAR.</t>
  </si>
  <si>
    <t xml:space="preserve">CAPACITOR DE FASE 15µF, ± 5%, 450VAC, COM 4 TERMINAIS, FORMATO RETANGULAR.</t>
  </si>
  <si>
    <t xml:space="preserve">CAPACITOR DE PARTIDA 20µF, ± 5%, 450VAC, COM TERMINAIS E CORPO EM ALUMÍNIO.</t>
  </si>
  <si>
    <t xml:space="preserve">CAPACITOR DE PARTIDA 25µF, ± 5%, 450VAC, COM TERMINAIS E CORPO EM ALUMÍNIO.</t>
  </si>
  <si>
    <t xml:space="preserve">CAPACITOR DE PARTIDA 30µF, ± 5%, 450VAC, COM TERMINAIS E CORPO EM ALUMÍNIO.</t>
  </si>
  <si>
    <t xml:space="preserve">CAPACITOR DE PARTIDA 35µF, ± 5%, 450VAC, COM TERMINAIS E CORPO EM ALUMÍNIO.</t>
  </si>
  <si>
    <t xml:space="preserve">CAPACITOR DE PARTIDA 40µF, ± 5%, 450VAC, COM TERMINAIS E CORPO EM ALUMÍNIO.</t>
  </si>
  <si>
    <t xml:space="preserve">CAPACITOR DE PARTIDA 45µF, ± 5%, 450VAC, COM TERMINAIS E CORPO EM ALUMÍNIO.</t>
  </si>
  <si>
    <t xml:space="preserve">CAPACITOR DE PARTIDA 50µF, ± 5%, 450VAC, COM TERMINAIS E CORPO EM ALUMÍNIO.</t>
  </si>
  <si>
    <t xml:space="preserve">CAPACITOR DE PARTIDA 55µF, ± 5%, 450VAC, COM TERMINAIS E CORPO EM ALUMÍNIO.</t>
  </si>
  <si>
    <t xml:space="preserve">CAPACITOR DE PARTIDA 60µF, ± 5%, 450VAC, COM TERMINAIS E CORPO EM ALUMÍNIO.</t>
  </si>
  <si>
    <t xml:space="preserve">CURVA 90º DE COBRE ½”</t>
  </si>
  <si>
    <t xml:space="preserve">CURVA 90º DE COBRE 3/4“</t>
  </si>
  <si>
    <t xml:space="preserve">CURVA 90º DE COBRE 3/8’</t>
  </si>
  <si>
    <t xml:space="preserve">CURVA 90º DE COBRE 5/8”</t>
  </si>
  <si>
    <t xml:space="preserve">CURVA DE PVC RÍGIDO ¾”</t>
  </si>
  <si>
    <t xml:space="preserve">CURVA TIPO "S" DE COBRE ½'</t>
  </si>
  <si>
    <t xml:space="preserve">CURVA TIPO "S" DE COBRE 3/8'</t>
  </si>
  <si>
    <t xml:space="preserve">CURVA TIPO "S" DE COBRE 5/8'</t>
  </si>
  <si>
    <t xml:space="preserve">PORCA FLANGE REFORÇADA SAE LATÃO USINADA 1/4” PARA TUBO DE COBRE REFRIGERAÇÃO</t>
  </si>
  <si>
    <t xml:space="preserve">PORCA FLANGE REFORÇADA SAE LATÃO USINADA 3/8” PARA TUBO DE COBRE REFRIGERAÇÃO</t>
  </si>
  <si>
    <t xml:space="preserve">PORCA FLANGE REFORÇADA SAE LATÃO USINADA 1/2” PARA TUBO DE COBRE REFRIGERAÇÃO</t>
  </si>
  <si>
    <t xml:space="preserve">PORCA FLANGE REFORÇADA SAE LATÃO USINADA 5/8” PARA TUBO DE COBRE REFRIGERAÇÃO</t>
  </si>
  <si>
    <t xml:space="preserve">UNIÃO REDUTORA 3/8” X 1/4” PARA TUBO DE COBRE REFRIGERAÇÃO</t>
  </si>
  <si>
    <t xml:space="preserve">SOLDA FRIA PARA TUBOS DE ALUMINIO, COBRE E LATÃO PARA USO EM REFRIGERAÇÃO, EMBALAGEM COM 15G</t>
  </si>
  <si>
    <t xml:space="preserve">ISOTUBO (TUBO ISOLANTE TÉRMICO) ½’, PEÇA COM 2 METROS</t>
  </si>
  <si>
    <t xml:space="preserve">ISOTUBO (TUBO ISOLANTE TÉRMICO) ¼’, PEÇA COM 2 METROS</t>
  </si>
  <si>
    <t xml:space="preserve">ISOTUBO (TUBO ISOLANTE TÉRMICO) 3/8’, PEÇA COM 2 METROS</t>
  </si>
  <si>
    <t xml:space="preserve">ISOTUBO (TUBO ISOLANTE TÉRMICO) 5/8’, PEÇA COM 2 METROS</t>
  </si>
  <si>
    <t xml:space="preserve">LUVA DE COBRE ½”</t>
  </si>
  <si>
    <t xml:space="preserve">LUVA DE COBRE 3/8”</t>
  </si>
  <si>
    <t xml:space="preserve">LUVA DE COBRE ¾”</t>
  </si>
  <si>
    <t xml:space="preserve">LUVA DE COBRE 5/8”</t>
  </si>
  <si>
    <t xml:space="preserve">LUVA DE PVC RÍGIDO ¾”</t>
  </si>
  <si>
    <t xml:space="preserve">VÁLVULA TIPO BOLA 1/4” PARA MANIFOLD, VACUÔMETRO E BOMBA DE VÁCUO PARA USO EM REFRIGERAÇÃO</t>
  </si>
  <si>
    <t xml:space="preserve">R$2,399,96</t>
  </si>
  <si>
    <t xml:space="preserve">UNIÃO 1/4” X 1/4” PARA TUBO DE COBRE REFRIGERAÇÃO</t>
  </si>
  <si>
    <t xml:space="preserve">UNIÃO 3/8” X 3/8” PARA TUBO DE COBRE REFRIGERAÇÃO</t>
  </si>
  <si>
    <t xml:space="preserve">UNIÃO 1/2” X 1/2” PARA TUBO DE COBRE REFRIGERAÇÃO</t>
  </si>
  <si>
    <t xml:space="preserve">UNIÃO 5/8” X 5/8” PARA TUBO DE COBRE REFRIGERAÇÃO</t>
  </si>
  <si>
    <t xml:space="preserve">MANTA FILTRANTE DO TIPO G4. ROLO COM 20 METROS. LARGURA 140CM</t>
  </si>
  <si>
    <t xml:space="preserve">Fita de pvc para sistemas de climatização. medidas: 100 mm x 10 m.</t>
  </si>
  <si>
    <t xml:space="preserve">COMPRESSOR DO TIPO SCROLL 7,5TR PARA GÁS R410A 380VOLTS TRIFÁSICO.</t>
  </si>
  <si>
    <t xml:space="preserve">COMPRESSOR DO TIPO SCROLL 5TR PARA GÁS R410A 380VOLTS TRIFÁSICO</t>
  </si>
  <si>
    <t xml:space="preserve">COMPRESSOR DO TIPO SCROLL 5TR PARA GÁS R410A 220VOLTS TRIFÁSICO</t>
  </si>
  <si>
    <t xml:space="preserve">COMPRESSOR DO TIPO SCROLL 7,5TR PARA GÁS R410A 220VOLTS TRIFÁSICO</t>
  </si>
  <si>
    <t xml:space="preserve">COMPRESSOR DO TIPO SCROLL 15TR PARA GÁS R410A 220VOLTS TRIFÁSICO</t>
  </si>
  <si>
    <t xml:space="preserve">Controlador de processo/atuador para válvula de três vias para fancoil referencia: ta 35m-24. 24vac; 4 terminais.</t>
  </si>
  <si>
    <t xml:space="preserve">MOTOR DE VENTILADOR DE UNIDADE CONDENSADORA PARA CONDICIONADOR DE AR TIPO SPLIT 12.000 BTU'S</t>
  </si>
  <si>
    <t xml:space="preserve">MOTOR DE VENTILADOR DE UNIDADE CONDENSADORA PARA CONDICIONADOR DE AR TIPO SPLIT 18.000 BTU'S</t>
  </si>
  <si>
    <t xml:space="preserve">MOTOR DE VENTILADOR DE UNIDADE CONDENSADORA PARA CONDICIONADOR DE AR TIPO SPLIT 36.000 BTU'S</t>
  </si>
  <si>
    <t xml:space="preserve">MOTOR DE VENTILADOR DE UNIDADE CONDENSADORA PARA CONDICIONADOR DE AR TIPO SPLIT 60.000 BTU'S</t>
  </si>
  <si>
    <t xml:space="preserve">Terminal de Cobre à Compressão (um furo / barril curto), ESTANHADO – 25MM²</t>
  </si>
  <si>
    <t xml:space="preserve">Terminal de Cobre à Compressão (um furo / barril curto), ESTANHADO – 35MM²</t>
  </si>
  <si>
    <t xml:space="preserve">Terminal de Cobre à Compressão (um furo / barril curto), ESTANHADO – 50MM²</t>
  </si>
  <si>
    <t xml:space="preserve">Terminal de Cobre à Compressão (um furo / barril curto), ESTANHADO – 70MM²</t>
  </si>
  <si>
    <t xml:space="preserve">Terminal de Cobre à Compressão (um furo / barril curto), ESTANHADO – 95MM²</t>
  </si>
  <si>
    <t xml:space="preserve">Terminal de Cobre à Compressão (um furo / barril curto), ESTANHADO – 120MM²</t>
  </si>
  <si>
    <t xml:space="preserve">Terminal Tubular Ilhós Pré-Isolado 1,5MM²</t>
  </si>
  <si>
    <t xml:space="preserve">Terminal Tubular Ilhós Pré-Isolado 2,5MM²</t>
  </si>
  <si>
    <t xml:space="preserve">Terminal Tubular Ilhós Pré-Isolado 4,0MM²</t>
  </si>
  <si>
    <t xml:space="preserve">Terminal Tubular Ilhós Pré-Isolado 6,0MM²</t>
  </si>
  <si>
    <t xml:space="preserve">Elo Fusível Distribuição 15KV, Corrente 30K</t>
  </si>
  <si>
    <t xml:space="preserve">Elo Fusível Distribuição 15KV, Corrente 25K</t>
  </si>
  <si>
    <t xml:space="preserve">Elo Fusível Distribuição 15KV, Corrente 10K</t>
  </si>
  <si>
    <t xml:space="preserve">Elo Fusível Distribuição 15KV, Corrente 6K</t>
  </si>
  <si>
    <t xml:space="preserve">Mufla Terminal 6-24Kv, 70 mm², uso externo, referência KIT Acessórios TPK01-E</t>
  </si>
  <si>
    <t xml:space="preserve">Mufla Terminal 6-24Kv, 70 mm², uso interno, referência KIT Acessórios TPK01-I</t>
  </si>
  <si>
    <t xml:space="preserve">Kit de emenda 12/20KV, 16-95mm², referência KIT Acessórios TPK01-I SC 20-95 (Emenda Compact)</t>
  </si>
  <si>
    <t xml:space="preserve">* Valor diluído em 30 meses de execução contratual.</t>
  </si>
  <si>
    <t xml:space="preserve">INFRAESTRUTURA</t>
  </si>
  <si>
    <t xml:space="preserve">Valor Item Anual</t>
  </si>
  <si>
    <t xml:space="preserve">Container ou Similar</t>
  </si>
  <si>
    <t xml:space="preserve">Instalação e Manutenção Anual</t>
  </si>
  <si>
    <t xml:space="preserve">Comunicação Móvel</t>
  </si>
  <si>
    <t xml:space="preserve">Mensalidade</t>
  </si>
  <si>
    <t xml:space="preserve">Internet</t>
  </si>
  <si>
    <t xml:space="preserve">SUBCONTRATAÇÕES</t>
  </si>
  <si>
    <t xml:space="preserve">Lavagem Tanques (a cada 3 anos)</t>
  </si>
  <si>
    <t xml:space="preserve">Análise do Ar (25 pontos de coleta e análise por semestre)</t>
  </si>
  <si>
    <t xml:space="preserve">Fonte: composição da CODEVASF</t>
  </si>
  <si>
    <t xml:space="preserve">DESLOCAMENTOS</t>
  </si>
  <si>
    <t xml:space="preserve">Tabela FIPE – Out 2025</t>
  </si>
  <si>
    <t xml:space="preserve">VEICULO PICKUP 4X4 DIESEL</t>
  </si>
  <si>
    <t xml:space="preserve">Modelo</t>
  </si>
  <si>
    <t xml:space="preserve">Cód FIPE</t>
  </si>
  <si>
    <t xml:space="preserve">Valor Novo</t>
  </si>
  <si>
    <t xml:space="preserve">Valor Usado 2021</t>
  </si>
  <si>
    <t xml:space="preserve">Depreciação mensal do equipamento</t>
  </si>
  <si>
    <t xml:space="preserve">NISSAN – FRONTIER</t>
  </si>
  <si>
    <t xml:space="preserve">023161-4</t>
  </si>
  <si>
    <t xml:space="preserve">A1</t>
  </si>
  <si>
    <t xml:space="preserve">Preço de Aquisição</t>
  </si>
  <si>
    <t xml:space="preserve">TOYOTA – HILUX</t>
  </si>
  <si>
    <t xml:space="preserve">002015-0</t>
  </si>
  <si>
    <t xml:space="preserve">A2</t>
  </si>
  <si>
    <t xml:space="preserve">Tempo previsto de vida útil (meses)</t>
  </si>
  <si>
    <t xml:space="preserve">MITSUBISHI – L200</t>
  </si>
  <si>
    <t xml:space="preserve">022195-3</t>
  </si>
  <si>
    <t xml:space="preserve">A3</t>
  </si>
  <si>
    <t xml:space="preserve">Previsão de recup. Na venda do bem usado</t>
  </si>
  <si>
    <t xml:space="preserve">FIAT - TORO</t>
  </si>
  <si>
    <t xml:space="preserve">001487-7</t>
  </si>
  <si>
    <t xml:space="preserve">A4</t>
  </si>
  <si>
    <t xml:space="preserve">Custo mensal [A1-(A3xA1)]/A2</t>
  </si>
  <si>
    <t xml:space="preserve">Juros pelo Capital empregado</t>
  </si>
  <si>
    <t xml:space="preserve">Valor Médio:</t>
  </si>
  <si>
    <t xml:space="preserve">B1</t>
  </si>
  <si>
    <t xml:space="preserve">Taxa mensal de Juros</t>
  </si>
  <si>
    <t xml:space="preserve">B2</t>
  </si>
  <si>
    <t xml:space="preserve">Juros s/depreciação/aluguel (B1xA4)</t>
  </si>
  <si>
    <t xml:space="preserve">Conservação e manutenção</t>
  </si>
  <si>
    <t xml:space="preserve">C1</t>
  </si>
  <si>
    <t xml:space="preserve">Taxa de gastos s/a deprec. Inc. seguros (%)</t>
  </si>
  <si>
    <t xml:space="preserve">C2</t>
  </si>
  <si>
    <t xml:space="preserve">Incidência mensal (C1xA4)</t>
  </si>
  <si>
    <t xml:space="preserve">Combustível</t>
  </si>
  <si>
    <t xml:space="preserve">D1</t>
  </si>
  <si>
    <t xml:space="preserve">Média mensal de quilômetro por veículo</t>
  </si>
  <si>
    <t xml:space="preserve">D2</t>
  </si>
  <si>
    <t xml:space="preserve">Preço do litro de combustível</t>
  </si>
  <si>
    <t xml:space="preserve">D3</t>
  </si>
  <si>
    <t xml:space="preserve">Quilômetros rodados com um litro combustivel</t>
  </si>
  <si>
    <t xml:space="preserve">D4</t>
  </si>
  <si>
    <t xml:space="preserve">Combustivel (D1/D3)*D2</t>
  </si>
  <si>
    <t xml:space="preserve">Lubrificantes e Filtros</t>
  </si>
  <si>
    <t xml:space="preserve">E1</t>
  </si>
  <si>
    <t xml:space="preserve">Quilometragem do Contrato (Anual)</t>
  </si>
  <si>
    <t xml:space="preserve">E2</t>
  </si>
  <si>
    <t xml:space="preserve">Franquia por troca de óleo (km)</t>
  </si>
  <si>
    <t xml:space="preserve">E3</t>
  </si>
  <si>
    <t xml:space="preserve">Preço do litro de óleo</t>
  </si>
  <si>
    <t xml:space="preserve">E4</t>
  </si>
  <si>
    <t xml:space="preserve">Quantidade de litros de óleo por troca</t>
  </si>
  <si>
    <t xml:space="preserve">E5</t>
  </si>
  <si>
    <t xml:space="preserve">Quantidade de dias do Contrato</t>
  </si>
  <si>
    <t xml:space="preserve">E6</t>
  </si>
  <si>
    <t xml:space="preserve">Lubrificantes E = (E1*E3*E4*30)/E2*E5</t>
  </si>
  <si>
    <t xml:space="preserve">Pneus</t>
  </si>
  <si>
    <t xml:space="preserve">F1</t>
  </si>
  <si>
    <t xml:space="preserve">F2</t>
  </si>
  <si>
    <t xml:space="preserve">Vida do Pneu em quilômetros</t>
  </si>
  <si>
    <t xml:space="preserve">F3</t>
  </si>
  <si>
    <t xml:space="preserve">Quantidade de pneus</t>
  </si>
  <si>
    <t xml:space="preserve">F4</t>
  </si>
  <si>
    <t xml:space="preserve">Preço do Pneu</t>
  </si>
  <si>
    <t xml:space="preserve">F5</t>
  </si>
  <si>
    <t xml:space="preserve">Quantidade de dias do contrato</t>
  </si>
  <si>
    <t xml:space="preserve">F6</t>
  </si>
  <si>
    <t xml:space="preserve">Pneus = (F1*F3*F4*30)/(F2*F5)</t>
  </si>
  <si>
    <t xml:space="preserve">Custo Direto p/ km Rodado</t>
  </si>
  <si>
    <t xml:space="preserve">Custo Kilometro Rodado</t>
  </si>
  <si>
    <t xml:space="preserve">DESLOCAMENTOS E CORRETIVAS FORA DE SEDE</t>
  </si>
  <si>
    <t xml:space="preserve">Localidade</t>
  </si>
  <si>
    <t xml:space="preserve">Distância em km
( ida + volta)</t>
  </si>
  <si>
    <t xml:space="preserve">Nº Anual de 
Deslocamentos</t>
  </si>
  <si>
    <t xml:space="preserve">Nº Técnicos por corretiva</t>
  </si>
  <si>
    <t xml:space="preserve">Nº Anual de
Diárias por técnico</t>
  </si>
  <si>
    <t xml:space="preserve">Valor Custo Unitário
do Kilometro Rodado</t>
  </si>
  <si>
    <t xml:space="preserve">Idenização para despesas
Alimentação e Hospedagem</t>
  </si>
  <si>
    <t xml:space="preserve">Total Anual</t>
  </si>
  <si>
    <t xml:space="preserve">Total Mensal</t>
  </si>
  <si>
    <t xml:space="preserve">DTCEA-PL</t>
  </si>
  <si>
    <t xml:space="preserve">DTCEA-MO</t>
  </si>
  <si>
    <t xml:space="preserve">EACEA-HFR</t>
  </si>
  <si>
    <t xml:space="preserve">EACEA-JPS</t>
  </si>
  <si>
    <t xml:space="preserve">EACEA-PAF</t>
  </si>
  <si>
    <t xml:space="preserve">CINDACTA III</t>
  </si>
  <si>
    <t xml:space="preserve">MENSAL POR POSTO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</si>
</sst>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[$R$ -416]#,##0.00"/>
    <numFmt numFmtId="166" formatCode="0.00%"/>
    <numFmt numFmtId="167" formatCode="0%"/>
    <numFmt numFmtId="168" formatCode="#,##0.00\ ;#,##0.00\ ;\-#\ ;@\ "/>
    <numFmt numFmtId="169" formatCode="0.00"/>
    <numFmt numFmtId="170" formatCode="dd/mm/yy"/>
    <numFmt numFmtId="171" formatCode="[$R$-416]\ #,##0.00;[RED]\-[$R$-416]\ #,##0.00"/>
    <numFmt numFmtId="172" formatCode="dd/mm/yyyy"/>
    <numFmt numFmtId="173" formatCode="#,##0.00"/>
    <numFmt numFmtId="174" formatCode="#,##0"/>
    <numFmt numFmtId="175" formatCode="0"/>
  </numFmts>
  <fonts count="29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9FC5E8"/>
      <name val="Times New Roman"/>
      <family val="0"/>
      <charset val="1"/>
    </font>
    <font>
      <sz val="9"/>
      <color rgb="FF666666"/>
      <name val="Arial"/>
      <family val="0"/>
      <charset val="1"/>
    </font>
    <font>
      <sz val="11"/>
      <color rgb="FF3D85C6"/>
      <name val="Arial"/>
      <family val="0"/>
      <charset val="1"/>
    </font>
    <font>
      <b val="true"/>
      <sz val="14"/>
      <color rgb="FF000000"/>
      <name val="Times New Roman"/>
      <family val="0"/>
      <charset val="1"/>
    </font>
    <font>
      <sz val="8"/>
      <color rgb="FF000000"/>
      <name val="Arial"/>
      <family val="0"/>
      <charset val="1"/>
    </font>
    <font>
      <sz val="11"/>
      <color rgb="FF6FA8DC"/>
      <name val="Times New Roman"/>
      <family val="0"/>
      <charset val="1"/>
    </font>
    <font>
      <sz val="9"/>
      <color rgb="FF9FC5E8"/>
      <name val="Times New Roman"/>
      <family val="0"/>
      <charset val="1"/>
    </font>
    <font>
      <sz val="11"/>
      <color rgb="FF9FC5E8"/>
      <name val="Arial"/>
      <family val="0"/>
      <charset val="1"/>
    </font>
    <font>
      <b val="true"/>
      <sz val="12"/>
      <color rgb="FF000000"/>
      <name val="Times New Roman"/>
      <family val="0"/>
      <charset val="1"/>
    </font>
    <font>
      <sz val="11"/>
      <color rgb="FF6FA8DC"/>
      <name val="Arial"/>
      <family val="0"/>
      <charset val="1"/>
    </font>
    <font>
      <b val="true"/>
      <sz val="11"/>
      <color rgb="FF6FA8DC"/>
      <name val="Times New Roman"/>
      <family val="0"/>
      <charset val="1"/>
    </font>
    <font>
      <b val="true"/>
      <sz val="11"/>
      <color rgb="FF000000"/>
      <name val="Arial"/>
      <family val="0"/>
      <charset val="1"/>
    </font>
    <font>
      <strike val="true"/>
      <sz val="11"/>
      <color rgb="FF000000"/>
      <name val="Times New Roman"/>
      <family val="0"/>
      <charset val="1"/>
    </font>
    <font>
      <b val="true"/>
      <sz val="11"/>
      <color rgb="FF6FA8DC"/>
      <name val="Arial"/>
      <family val="0"/>
      <charset val="1"/>
    </font>
    <font>
      <sz val="12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999999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FEFEF"/>
        <bgColor rgb="FFEEEEEE"/>
      </patternFill>
    </fill>
    <fill>
      <patternFill patternType="solid">
        <fgColor rgb="FF3D85C6"/>
        <bgColor rgb="FF339966"/>
      </patternFill>
    </fill>
    <fill>
      <patternFill patternType="solid">
        <fgColor rgb="FFC0C0C0"/>
        <bgColor rgb="FFBDBDBD"/>
      </patternFill>
    </fill>
    <fill>
      <patternFill patternType="solid">
        <fgColor rgb="FFB7B7B7"/>
        <bgColor rgb="FFBDBDBD"/>
      </patternFill>
    </fill>
    <fill>
      <patternFill patternType="solid">
        <fgColor rgb="FFEEEEEE"/>
        <bgColor rgb="FFEFEFEF"/>
      </patternFill>
    </fill>
    <fill>
      <patternFill patternType="solid">
        <fgColor rgb="FFF3F3F3"/>
        <bgColor rgb="FFEFEFEF"/>
      </patternFill>
    </fill>
    <fill>
      <patternFill patternType="solid">
        <fgColor rgb="FFFFFFFF"/>
        <bgColor rgb="FFF3F3F3"/>
      </patternFill>
    </fill>
    <fill>
      <patternFill patternType="solid">
        <fgColor rgb="FFBDBDBD"/>
        <bgColor rgb="FFC0C0C0"/>
      </patternFill>
    </fill>
    <fill>
      <patternFill patternType="solid">
        <fgColor rgb="FFD9D9D9"/>
        <bgColor rgb="FFDDDDDD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/>
      <right style="hair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5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5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4" fillId="5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1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8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8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1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5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3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10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7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8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22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22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1" fillId="5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8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1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10" fillId="10" borderId="5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1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11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1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1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1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11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1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1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11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11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1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12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3" fillId="13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3" fillId="13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1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1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7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4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9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7" fillId="0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1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1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5" fontId="5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1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>
          <bgColor rgb="FFF4CCCC"/>
        </patternFill>
      </fill>
    </dxf>
    <dxf>
      <fill>
        <patternFill patternType="solid">
          <fgColor rgb="FFF3F3F3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6FA8DC"/>
      <rgbColor rgb="FF993366"/>
      <rgbColor rgb="FFF3F3F3"/>
      <rgbColor rgb="FFEFEFE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DDDDDD"/>
      <rgbColor rgb="FFD9D9D9"/>
      <rgbColor rgb="FF9FC5E8"/>
      <rgbColor rgb="FFBDBDBD"/>
      <rgbColor rgb="FFB7B7B7"/>
      <rgbColor rgb="FFF4CCCC"/>
      <rgbColor rgb="FF3D85C6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_1" displayName="Table_1" ref="B3:I6" headerRowCount="0" totalsRowCount="0" totalsRowShown="0"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</table>
</file>

<file path=xl/tables/table2.xml><?xml version="1.0" encoding="utf-8"?>
<table xmlns="http://schemas.openxmlformats.org/spreadsheetml/2006/main" id="2" name="Table_2" displayName="Table_2" ref="A2:I15" headerRowCount="1" totalsRowCount="0" totalsRowShown="0">
  <tableColumns count="9">
    <tableColumn id="1" name="Item"/>
    <tableColumn id="2" name="Descrição"/>
    <tableColumn id="3" name="Unidade"/>
    <tableColumn id="4" name="Qtde"/>
    <tableColumn id="5" name="Valor Item A"/>
    <tableColumn id="6" name="Valor Item B"/>
    <tableColumn id="7" name="Valor Item C"/>
    <tableColumn id="8" name="Média"/>
    <tableColumn id="9" name="Valor Mensal"/>
  </tableColumns>
</table>
</file>

<file path=xl/tables/table3.xml><?xml version="1.0" encoding="utf-8"?>
<table xmlns="http://schemas.openxmlformats.org/spreadsheetml/2006/main" id="3" name="Table_3" displayName="Table_3" ref="A2:K76" headerRowCount="0" totalsRowCount="0" totalsRowShown="0">
  <tableColumns count="1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</tableColumns>
</table>
</file>

<file path=xl/tables/table4.xml><?xml version="1.0" encoding="utf-8"?>
<table xmlns="http://schemas.openxmlformats.org/spreadsheetml/2006/main" id="4" name="Table_4" displayName="Table_4" ref="A2:I153" headerRowCount="1" totalsRowCount="0" totalsRowShown="0">
  <tableColumns count="9">
    <tableColumn id="1" name="Item"/>
    <tableColumn id="2" name="Descrição"/>
    <tableColumn id="3" name="Unidade"/>
    <tableColumn id="4" name="Qtde"/>
    <tableColumn id="5" name="Valor Item"/>
    <tableColumn id="6" name="Valor Item 2"/>
    <tableColumn id="7" name="Valor Item 3"/>
    <tableColumn id="8" name="Média"/>
    <tableColumn id="9" name="Valor Mensal"/>
  </tableColumns>
</table>
</file>

<file path=xl/tables/table5.xml><?xml version="1.0" encoding="utf-8"?>
<table xmlns="http://schemas.openxmlformats.org/spreadsheetml/2006/main" id="5" name="Table_5" displayName="Table_5" ref="A2:F5" headerRowCount="1" totalsRowCount="0" totalsRowShown="0">
  <tableColumns count="6">
    <tableColumn id="1" name="Item"/>
    <tableColumn id="2" name="Descrição"/>
    <tableColumn id="3" name="Unidade"/>
    <tableColumn id="4" name="Qtde"/>
    <tableColumn id="5" name="Valor Item Anual"/>
    <tableColumn id="6" name="Valor Mensal"/>
  </tableColumns>
</table>
</file>

<file path=xl/tables/table6.xml><?xml version="1.0" encoding="utf-8"?>
<table xmlns="http://schemas.openxmlformats.org/spreadsheetml/2006/main" id="6" name="Table_6" displayName="Table_6" ref="A2:F4" headerRowCount="1" totalsRowCount="0" totalsRowShown="0">
  <tableColumns count="6">
    <tableColumn id="1" name="Item"/>
    <tableColumn id="2" name="Descrição"/>
    <tableColumn id="3" name="Unidade"/>
    <tableColumn id="4" name="Qtde"/>
    <tableColumn id="5" name="Valor Item Anual"/>
    <tableColumn id="6" name="Valor Mensal"/>
  </tableColumns>
</table>
</file>

<file path=xl/tables/table7.xml><?xml version="1.0" encoding="utf-8"?>
<table xmlns="http://schemas.openxmlformats.org/spreadsheetml/2006/main" id="7" name="Table_7" displayName="Table_7" ref="A2:I8" headerRowCount="1" totalsRowCount="0" totalsRowShown="0">
  <tableColumns count="9">
    <tableColumn id="1" name="Localidade"/>
    <tableColumn id="2" name="Distância em km&#10;( ida + volta)"/>
    <tableColumn id="3" name="Nº Anual de &#10;Deslocamentos"/>
    <tableColumn id="4" name="Nº Técnicos por corretiva"/>
    <tableColumn id="5" name="Nº Anual de&#10;Diárias por técnico"/>
    <tableColumn id="6" name="Valor Custo Unitário&#10;do Kilometro Rodado"/>
    <tableColumn id="7" name="Idenização para despesas&#10;Alimentação e Hospedagem"/>
    <tableColumn id="8" name="Total Anual"/>
    <tableColumn id="9" name="Total Mensal"/>
  </tableColumns>
</table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9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34.25"/>
    <col collapsed="false" customWidth="true" hidden="false" outlineLevel="0" max="3" min="3" style="0" width="13.25"/>
    <col collapsed="false" customWidth="true" hidden="false" outlineLevel="0" max="4" min="4" style="0" width="10.88"/>
    <col collapsed="false" customWidth="true" hidden="false" outlineLevel="0" max="5" min="5" style="0" width="14.75"/>
    <col collapsed="false" customWidth="true" hidden="false" outlineLevel="0" max="6" min="6" style="0" width="16.38"/>
    <col collapsed="false" customWidth="true" hidden="false" outlineLevel="0" max="7" min="7" style="0" width="15.87"/>
    <col collapsed="false" customWidth="true" hidden="false" outlineLevel="0" max="8" min="8" style="0" width="17.74"/>
    <col collapsed="false" customWidth="true" hidden="false" outlineLevel="0" max="9" min="9" style="0" width="8"/>
    <col collapsed="false" customWidth="true" hidden="false" outlineLevel="0" max="10" min="10" style="0" width="14.51"/>
    <col collapsed="false" customWidth="true" hidden="false" outlineLevel="0" max="26" min="11" style="0" width="8"/>
  </cols>
  <sheetData>
    <row r="1" customFormat="false" ht="27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35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8.75" hidden="false" customHeight="tru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9.5" hidden="false" customHeight="true" outlineLevel="0" collapsed="false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4.2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.75" hidden="false" customHeight="true" outlineLevel="0" collapsed="false">
      <c r="A7" s="4" t="n">
        <v>1</v>
      </c>
      <c r="B7" s="7" t="s">
        <v>11</v>
      </c>
      <c r="C7" s="8" t="s">
        <v>12</v>
      </c>
      <c r="D7" s="8" t="n">
        <v>1</v>
      </c>
      <c r="E7" s="9" t="n">
        <f aca="false">'1-ENG_PREP'!C143</f>
        <v>46997.36023</v>
      </c>
      <c r="F7" s="9" t="n">
        <f aca="false">D7*E7</f>
        <v>46997.36023</v>
      </c>
      <c r="G7" s="9" t="n">
        <f aca="false">F7*12</f>
        <v>563968.32276</v>
      </c>
      <c r="H7" s="9" t="n">
        <f aca="false">F7*30</f>
        <v>1409920.8069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5" hidden="false" customHeight="false" outlineLevel="0" collapsed="false">
      <c r="A8" s="4" t="n">
        <v>2</v>
      </c>
      <c r="B8" s="7" t="s">
        <v>13</v>
      </c>
      <c r="C8" s="8" t="s">
        <v>12</v>
      </c>
      <c r="D8" s="8" t="n">
        <v>2</v>
      </c>
      <c r="E8" s="9" t="n">
        <f aca="false">'2-MEC_ARCOND'!C143</f>
        <v>13360.65488</v>
      </c>
      <c r="F8" s="9" t="n">
        <f aca="false">D8*E8</f>
        <v>26721.30976</v>
      </c>
      <c r="G8" s="9" t="n">
        <f aca="false">F8*12</f>
        <v>320655.71712</v>
      </c>
      <c r="H8" s="9" t="n">
        <f aca="false">F8*30</f>
        <v>801639.2928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26.25" hidden="false" customHeight="true" outlineLevel="0" collapsed="false">
      <c r="A9" s="4" t="n">
        <v>3</v>
      </c>
      <c r="B9" s="7" t="s">
        <v>14</v>
      </c>
      <c r="C9" s="8" t="s">
        <v>12</v>
      </c>
      <c r="D9" s="8" t="n">
        <v>6</v>
      </c>
      <c r="E9" s="9" t="n">
        <f aca="false">'3-ELT'!C143</f>
        <v>13360.65488</v>
      </c>
      <c r="F9" s="9" t="n">
        <f aca="false">D9*E9</f>
        <v>80163.92928</v>
      </c>
      <c r="G9" s="9" t="n">
        <f aca="false">F9*12</f>
        <v>961967.15136</v>
      </c>
      <c r="H9" s="9" t="n">
        <f aca="false">F9*30</f>
        <v>2404917.8784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true" outlineLevel="0" collapsed="false">
      <c r="A10" s="4" t="n">
        <v>4</v>
      </c>
      <c r="B10" s="7" t="s">
        <v>15</v>
      </c>
      <c r="C10" s="8" t="s">
        <v>12</v>
      </c>
      <c r="D10" s="8" t="n">
        <v>1</v>
      </c>
      <c r="E10" s="9" t="n">
        <f aca="false">'4-AUT'!C143</f>
        <v>36912.74042</v>
      </c>
      <c r="F10" s="9" t="n">
        <f aca="false">D10*E10</f>
        <v>36912.74042</v>
      </c>
      <c r="G10" s="9" t="n">
        <f aca="false">F10*12</f>
        <v>442952.88504</v>
      </c>
      <c r="H10" s="9" t="n">
        <f aca="false">F10*30</f>
        <v>1107382.2126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27" hidden="false" customHeight="true" outlineLevel="0" collapsed="false">
      <c r="A11" s="4" t="n">
        <v>5</v>
      </c>
      <c r="B11" s="7" t="s">
        <v>16</v>
      </c>
      <c r="C11" s="8" t="s">
        <v>17</v>
      </c>
      <c r="D11" s="8" t="n">
        <v>4</v>
      </c>
      <c r="E11" s="9" t="n">
        <f aca="false">'5-ELT_ESCALA_DIURNO'!C143</f>
        <v>12543.11758</v>
      </c>
      <c r="F11" s="9" t="n">
        <f aca="false">D11*E11</f>
        <v>50172.47032</v>
      </c>
      <c r="G11" s="9" t="n">
        <f aca="false">F11*12</f>
        <v>602069.64384</v>
      </c>
      <c r="H11" s="9" t="n">
        <f aca="false">F11*30</f>
        <v>1505174.1096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28.5" hidden="false" customHeight="true" outlineLevel="0" collapsed="false">
      <c r="A12" s="4" t="n">
        <v>6</v>
      </c>
      <c r="B12" s="7" t="s">
        <v>18</v>
      </c>
      <c r="C12" s="8" t="s">
        <v>19</v>
      </c>
      <c r="D12" s="8" t="n">
        <v>4</v>
      </c>
      <c r="E12" s="9" t="n">
        <f aca="false">'6-ELT_ESCALA_NOTURNO'!C143</f>
        <v>13763.17007</v>
      </c>
      <c r="F12" s="9" t="n">
        <f aca="false">D12*E12</f>
        <v>55052.68028</v>
      </c>
      <c r="G12" s="9" t="n">
        <f aca="false">F12*12</f>
        <v>660632.16336</v>
      </c>
      <c r="H12" s="9" t="n">
        <f aca="false">F12*30</f>
        <v>1651580.4084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5" hidden="false" customHeight="true" outlineLevel="0" collapsed="false">
      <c r="A13" s="10" t="s">
        <v>20</v>
      </c>
      <c r="B13" s="10"/>
      <c r="C13" s="10"/>
      <c r="D13" s="10"/>
      <c r="E13" s="10"/>
      <c r="F13" s="11" t="n">
        <f aca="false">SUM(F7:F12)</f>
        <v>296020.49029</v>
      </c>
      <c r="G13" s="11" t="n">
        <f aca="false">SUM(G7:G12)</f>
        <v>3552245.88348</v>
      </c>
      <c r="H13" s="11" t="n">
        <f aca="false">SUM(H7:H12)</f>
        <v>8880614.7087</v>
      </c>
      <c r="I13" s="2"/>
      <c r="J13" s="12"/>
      <c r="K13" s="1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5" hidden="false" customHeight="true" outlineLevel="0" collapsed="false">
      <c r="A14" s="6" t="s">
        <v>3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25</v>
      </c>
      <c r="G14" s="6" t="s">
        <v>26</v>
      </c>
      <c r="H14" s="6" t="s">
        <v>27</v>
      </c>
      <c r="I14" s="2"/>
      <c r="J14" s="12"/>
      <c r="K14" s="1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5" hidden="false" customHeight="true" outlineLevel="0" collapsed="false">
      <c r="A15" s="6"/>
      <c r="B15" s="6"/>
      <c r="C15" s="6"/>
      <c r="D15" s="6"/>
      <c r="E15" s="6"/>
      <c r="F15" s="6"/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" hidden="false" customHeight="false" outlineLevel="0" collapsed="false">
      <c r="A16" s="4" t="n">
        <v>8</v>
      </c>
      <c r="B16" s="14" t="s">
        <v>28</v>
      </c>
      <c r="C16" s="15" t="s">
        <v>29</v>
      </c>
      <c r="D16" s="16" t="n">
        <v>1</v>
      </c>
      <c r="E16" s="17" t="n">
        <v>0.08</v>
      </c>
      <c r="F16" s="18" t="n">
        <f aca="false">D16*E16*F13</f>
        <v>23681.63923</v>
      </c>
      <c r="G16" s="19" t="n">
        <f aca="false">F16*12</f>
        <v>284179.67076</v>
      </c>
      <c r="H16" s="19" t="n">
        <f aca="false">F16*30</f>
        <v>710449.1769</v>
      </c>
      <c r="I16" s="20"/>
      <c r="J16" s="20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customFormat="false" ht="15" hidden="false" customHeight="false" outlineLevel="0" collapsed="false">
      <c r="A17" s="22" t="n">
        <v>9</v>
      </c>
      <c r="B17" s="23" t="s">
        <v>30</v>
      </c>
      <c r="C17" s="24" t="s">
        <v>31</v>
      </c>
      <c r="D17" s="25" t="n">
        <v>1</v>
      </c>
      <c r="E17" s="26" t="n">
        <v>0.06</v>
      </c>
      <c r="F17" s="27" t="n">
        <f aca="false">D17*E17*F13</f>
        <v>17761.22942</v>
      </c>
      <c r="G17" s="28" t="n">
        <f aca="false">F17*12</f>
        <v>213134.75304</v>
      </c>
      <c r="H17" s="28" t="n">
        <f aca="false">F17*30</f>
        <v>532836.8826</v>
      </c>
      <c r="I17" s="20"/>
      <c r="J17" s="20"/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customFormat="false" ht="15.75" hidden="false" customHeight="true" outlineLevel="0" collapsed="false">
      <c r="A18" s="29" t="s">
        <v>32</v>
      </c>
      <c r="B18" s="29"/>
      <c r="C18" s="29"/>
      <c r="D18" s="29"/>
      <c r="E18" s="29"/>
      <c r="F18" s="30" t="n">
        <f aca="false">SUM(F16:F17)</f>
        <v>41442.86865</v>
      </c>
      <c r="G18" s="30" t="n">
        <f aca="false">SUM(G16:G17)</f>
        <v>497314.4238</v>
      </c>
      <c r="H18" s="30" t="n">
        <f aca="false">SUM(H16:H17)</f>
        <v>1243286.0595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customFormat="false" ht="18.75" hidden="false" customHeight="true" outlineLevel="0" collapsed="false">
      <c r="A19" s="31" t="s">
        <v>33</v>
      </c>
      <c r="B19" s="31"/>
      <c r="C19" s="31"/>
      <c r="D19" s="31"/>
      <c r="E19" s="31"/>
      <c r="F19" s="32" t="n">
        <f aca="false">F13+F18</f>
        <v>337463.35894</v>
      </c>
      <c r="G19" s="32" t="n">
        <f aca="false">G13+G18</f>
        <v>4049560.30728</v>
      </c>
      <c r="H19" s="33" t="n">
        <f aca="false">H13+H18</f>
        <v>10123900.7682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customFormat="false" ht="15.75" hidden="false" customHeight="true" outlineLevel="0" collapsed="fals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8.75" hidden="false" customHeight="true" outlineLevel="0" collapsed="false">
      <c r="A21" s="2"/>
      <c r="B21" s="2"/>
      <c r="C21" s="2"/>
      <c r="D21" s="2"/>
      <c r="E21" s="2"/>
      <c r="F21" s="2"/>
      <c r="G21" s="34"/>
      <c r="H21" s="34"/>
      <c r="I21" s="34"/>
      <c r="J21" s="34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8.75" hidden="false" customHeight="true" outlineLevel="0" collapsed="false">
      <c r="A23" s="2"/>
      <c r="B23" s="2"/>
      <c r="C23" s="2"/>
      <c r="D23" s="3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2"/>
      <c r="C24" s="2"/>
      <c r="D24" s="3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4.25" hidden="false" customHeight="true" outlineLevel="0" collapsed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4.25" hidden="false" customHeight="true" outlineLevel="0" collapsed="false">
      <c r="A28" s="2"/>
      <c r="B28" s="2"/>
      <c r="C28" s="2"/>
      <c r="D28" s="2"/>
      <c r="E28" s="36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4.25" hidden="false" customHeight="true" outlineLevel="0" collapsed="false">
      <c r="A29" s="2"/>
      <c r="B29" s="2"/>
      <c r="C29" s="2"/>
      <c r="D29" s="2"/>
      <c r="E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4.25" hidden="false" customHeight="tru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4.25" hidden="false" customHeight="true" outlineLevel="0" collapsed="false">
      <c r="A31" s="2"/>
      <c r="B31" s="2"/>
      <c r="C31" s="2"/>
      <c r="D31" s="2"/>
      <c r="E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4.25" hidden="false" customHeight="tru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4.25" hidden="false" customHeight="tru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4.25" hidden="false" customHeight="tru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4.25" hidden="false" customHeight="tru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4.25" hidden="false" customHeight="tru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4.25" hidden="false" customHeight="tru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4.25" hidden="false" customHeight="tru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4.2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4.2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4.2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4.2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4.2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4.2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4.2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4.2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4.2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4.2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4.2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4.2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4.2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4.2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4.2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4.2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4.2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4.2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4.2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4.2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4.2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4.2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4.2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4.2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4.2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4.2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4.2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4.2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4.2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4.2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4.2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4.2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4.2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4.2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4.2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4.2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4.2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4.2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4.2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4.2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4.2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4.2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4.2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4.2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4.2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4.2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4.2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4.2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4.2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4.2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4.2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4.2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4.2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4.2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4.2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4.2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4.2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4.2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4.2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4.2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4.2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4.2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4.2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4.2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4.2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4.2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4.2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4.2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4.2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4.2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4.2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4.2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4.2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4.2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4.2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4.2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4.2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4.2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4.2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4.2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4.2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4.2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4.2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4.2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4.2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4.2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4.2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4.2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4.2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4.2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4.2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4.2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4.2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4.2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4.2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4.2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4.2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4.2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4.2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4.2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4.2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4.2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4.2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4.2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4.2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4.2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4.2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4.2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4.2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4.2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4.2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4.2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4.2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4.2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4.2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4.2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4.2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4.2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4.2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4.2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4.2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4.2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4.2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4.2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4.2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4.2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4.2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4.2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4.2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4.2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4.2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4.2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4.2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4.2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4.2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4.2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4.2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4.2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4.2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4.2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4.2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4.2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4.2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4.2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4.2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4.2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4.2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4.2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4.2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4.2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4.2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4.2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4.2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4.2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4.2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4.2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4.2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4.2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4.2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4.2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4.2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4.2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4.2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4.2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4.2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4.2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4.2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4.2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4.2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4.2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4.2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4.2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4.2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4.2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4.2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4.2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4.2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4.2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4.2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4.2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4.2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23">
    <mergeCell ref="A1:H1"/>
    <mergeCell ref="A2:H2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13:E13"/>
    <mergeCell ref="A14:A15"/>
    <mergeCell ref="B14:B15"/>
    <mergeCell ref="C14:C15"/>
    <mergeCell ref="D14:D15"/>
    <mergeCell ref="E14:E15"/>
    <mergeCell ref="F14:F15"/>
    <mergeCell ref="G14:G15"/>
    <mergeCell ref="H14:H15"/>
    <mergeCell ref="A18:E18"/>
    <mergeCell ref="A19:E19"/>
  </mergeCells>
  <printOptions headings="false" gridLines="false" gridLinesSet="true" horizontalCentered="false" verticalCentered="false"/>
  <pageMargins left="0.7" right="0.7" top="0.75" bottom="0.75" header="0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992"/>
  <sheetViews>
    <sheetView showFormulas="false" showGridLines="true" showRowColHeaders="true" showZeros="true" rightToLeft="false" tabSelected="false" showOutlineSymbols="true" defaultGridColor="true" view="normal" topLeftCell="A124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3.5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7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false" outlineLevel="0" collapsed="false">
      <c r="A13" s="47" t="s">
        <v>48</v>
      </c>
      <c r="B13" s="48" t="s">
        <v>49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3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57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59" t="s">
        <v>58</v>
      </c>
      <c r="B17" s="59"/>
      <c r="C17" s="59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47" t="n">
        <v>1</v>
      </c>
      <c r="B18" s="54" t="s">
        <v>59</v>
      </c>
      <c r="C18" s="47" t="s">
        <v>60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47" t="n">
        <v>2</v>
      </c>
      <c r="B19" s="54" t="s">
        <v>61</v>
      </c>
      <c r="C19" s="60" t="s">
        <v>62</v>
      </c>
      <c r="D19" s="50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47" t="n">
        <v>3</v>
      </c>
      <c r="B20" s="54" t="s">
        <v>64</v>
      </c>
      <c r="C20" s="60" t="s">
        <v>65</v>
      </c>
      <c r="D20" s="50" t="s">
        <v>66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47" t="n">
        <v>4</v>
      </c>
      <c r="B21" s="54" t="s">
        <v>67</v>
      </c>
      <c r="C21" s="47" t="s">
        <v>68</v>
      </c>
      <c r="D21" s="50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47" t="n">
        <v>5</v>
      </c>
      <c r="B22" s="54" t="s">
        <v>70</v>
      </c>
      <c r="C22" s="61" t="n">
        <v>45778</v>
      </c>
      <c r="D22" s="50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7.25" hidden="false" customHeight="true" outlineLevel="0" collapsed="false">
      <c r="A26" s="47" t="s">
        <v>42</v>
      </c>
      <c r="B26" s="48" t="s">
        <v>76</v>
      </c>
      <c r="C26" s="65" t="n">
        <f aca="false">1518*8.5</f>
        <v>12903</v>
      </c>
      <c r="D26" s="66" t="s">
        <v>77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3870.9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7"/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8" t="n">
        <f aca="false">3*(60/52.5)*1.7*(C26+C27)/200</f>
        <v>488.8393714</v>
      </c>
      <c r="D30" s="50" t="s">
        <v>83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8" t="n">
        <f aca="false">(3*(C26+C27)/200)*2</f>
        <v>503.217</v>
      </c>
      <c r="D31" s="50" t="s">
        <v>83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69" t="s">
        <v>88</v>
      </c>
      <c r="B33" s="69"/>
      <c r="C33" s="70" t="n">
        <f aca="false">SUM(C26:C32)</f>
        <v>17765.95637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76" t="s">
        <v>91</v>
      </c>
      <c r="B38" s="77" t="s">
        <v>74</v>
      </c>
      <c r="C38" s="77" t="s">
        <v>75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1480.496364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1973.995152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81" t="s">
        <v>94</v>
      </c>
      <c r="B41" s="81"/>
      <c r="C41" s="82" t="n">
        <f aca="false">SUM(C39:C40)</f>
        <v>3454.491517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14.25" hidden="false" customHeight="tru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32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4.25" hidden="false" customHeight="true" outlineLevel="0" collapsed="false">
      <c r="A45" s="64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4244.089578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530.5111972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636.6134366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8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318.3067183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212.2044789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127.3226873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42.44089578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1697.635831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3.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7809.12482308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8.7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7.2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4.25" hidden="false" customHeight="true" outlineLevel="0" collapsed="false">
      <c r="A60" s="64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5" hidden="false" customHeight="true" outlineLevel="0" collapsed="false">
      <c r="A61" s="47" t="s">
        <v>42</v>
      </c>
      <c r="B61" s="48" t="s">
        <v>123</v>
      </c>
      <c r="C61" s="92"/>
      <c r="D61" s="50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5" hidden="false" customHeight="true" outlineLevel="0" collapsed="false">
      <c r="A62" s="47" t="s">
        <v>45</v>
      </c>
      <c r="B62" s="48" t="s">
        <v>124</v>
      </c>
      <c r="C62" s="92" t="n">
        <f aca="false">22*26-(1/100*C26)</f>
        <v>442.97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5" hidden="false" customHeight="true" outlineLevel="0" collapsed="false">
      <c r="A63" s="47" t="s">
        <v>48</v>
      </c>
      <c r="B63" s="48" t="s">
        <v>125</v>
      </c>
      <c r="C63" s="92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3" t="n">
        <v>59.7189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3.5" hidden="false" customHeight="true" outlineLevel="0" collapsed="false">
      <c r="A65" s="69" t="s">
        <v>127</v>
      </c>
      <c r="B65" s="69"/>
      <c r="C65" s="94" t="n">
        <f aca="false">SUM(C61:C64)</f>
        <v>502.6889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4.2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7.2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5" hidden="false" customHeight="true" outlineLevel="0" collapsed="false">
      <c r="A68" s="47" t="s">
        <v>129</v>
      </c>
      <c r="B68" s="48" t="s">
        <v>130</v>
      </c>
      <c r="C68" s="96" t="n">
        <f aca="false">C41</f>
        <v>3454.491517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5" hidden="false" customHeight="true" outlineLevel="0" collapsed="false">
      <c r="A69" s="47" t="s">
        <v>132</v>
      </c>
      <c r="B69" s="48" t="s">
        <v>98</v>
      </c>
      <c r="C69" s="96" t="n">
        <f aca="false">D54</f>
        <v>7809.124823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5.75" hidden="false" customHeight="true" outlineLevel="0" collapsed="false">
      <c r="A70" s="47" t="s">
        <v>134</v>
      </c>
      <c r="B70" s="48" t="s">
        <v>122</v>
      </c>
      <c r="C70" s="96" t="n">
        <f aca="false">C65</f>
        <v>502.6889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3.5" hidden="false" customHeight="true" outlineLevel="0" collapsed="false">
      <c r="A71" s="69" t="s">
        <v>127</v>
      </c>
      <c r="B71" s="69"/>
      <c r="C71" s="70" t="n">
        <f aca="false">SUM(C68:C70)</f>
        <v>11766.30524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4.2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25.5" hidden="false" customHeight="true" outlineLevel="0" collapsed="false">
      <c r="A74" s="63" t="s">
        <v>138</v>
      </c>
      <c r="B74" s="63"/>
      <c r="C74" s="63"/>
      <c r="D74" s="38"/>
      <c r="E74" s="97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4.2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74.617016754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22.5" hidden="false" customHeight="tru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5.329786911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28.425530192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29.25" hidden="false" customHeight="tru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344.659553578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.75" hidden="false" customHeight="tru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56.851060384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16.31625433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3.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526.199202149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4.2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156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7.2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6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47" t="s">
        <v>42</v>
      </c>
      <c r="B87" s="48" t="s">
        <v>160</v>
      </c>
      <c r="C87" s="86" t="n">
        <v>0.0833</v>
      </c>
      <c r="D87" s="87" t="n">
        <f aca="false">C87*(D82+C71+C33)</f>
        <v>2503.869786</v>
      </c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.75" hidden="false" customHeight="tru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168.3273806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.75" hidden="false" customHeight="true" outlineLevel="0" collapsed="false">
      <c r="A89" s="47" t="s">
        <v>48</v>
      </c>
      <c r="B89" s="48" t="s">
        <v>164</v>
      </c>
      <c r="C89" s="86" t="n">
        <v>0.0003</v>
      </c>
      <c r="D89" s="87" t="n">
        <f aca="false">C89*(D82+C71+C33)</f>
        <v>9.017538244</v>
      </c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99.19292068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33.06430689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0.0936</v>
      </c>
      <c r="D93" s="111" t="n">
        <f aca="false">SUM(D87:D92)</f>
        <v>2813.471932414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6" t="s">
        <v>172</v>
      </c>
      <c r="B96" s="112" t="s">
        <v>173</v>
      </c>
      <c r="C96" s="113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3.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7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5" hidden="false" customHeight="true" outlineLevel="0" collapsed="false">
      <c r="A101" s="47" t="s">
        <v>177</v>
      </c>
      <c r="B101" s="48" t="s">
        <v>178</v>
      </c>
      <c r="C101" s="93" t="n">
        <f aca="false">D93</f>
        <v>2813.471932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3.5" hidden="false" customHeight="true" outlineLevel="0" collapsed="false">
      <c r="A104" s="117" t="s">
        <v>94</v>
      </c>
      <c r="B104" s="117"/>
      <c r="C104" s="118" t="n">
        <f aca="false">SUM(C101:C103)</f>
        <v>2813.471932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4.2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8.7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4.25" hidden="false" customHeight="true" outlineLevel="0" collapsed="false">
      <c r="A108" s="59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15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tru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" hidden="false" customHeight="fals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5.7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5.75" hidden="false" customHeight="true" outlineLevel="0" collapsed="false">
      <c r="A115" s="122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122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3.5" hidden="false" customHeight="true" outlineLevel="0" collapsed="false">
      <c r="A117" s="85" t="s">
        <v>94</v>
      </c>
      <c r="B117" s="85"/>
      <c r="C117" s="123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8.7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8.7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4.2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3129.523618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3156.092507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5861.815171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3805.0379185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678.7364935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3126.301425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" hidden="false" customHeight="true" outlineLevel="0" collapsed="false">
      <c r="A129" s="78"/>
      <c r="B129" s="79" t="s">
        <v>204</v>
      </c>
      <c r="C129" s="130" t="n">
        <v>0.05</v>
      </c>
      <c r="D129" s="131" t="n">
        <f aca="false">D130</f>
        <v>2056.777253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2056.777253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22.5" hidden="false" customHeight="true" outlineLevel="0" collapsed="false">
      <c r="A131" s="132" t="s">
        <v>94</v>
      </c>
      <c r="B131" s="132"/>
      <c r="C131" s="132"/>
      <c r="D131" s="133" t="n">
        <f aca="false">SUM(D122:D124)</f>
        <v>12147.4313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4.2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42.7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15.7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" hidden="false" customHeight="true" outlineLevel="0" collapsed="false">
      <c r="A136" s="78" t="s">
        <v>42</v>
      </c>
      <c r="B136" s="79" t="s">
        <v>210</v>
      </c>
      <c r="C136" s="137" t="n">
        <f aca="false">$C$33</f>
        <v>17765.95637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true" outlineLevel="0" collapsed="false">
      <c r="A137" s="78" t="s">
        <v>45</v>
      </c>
      <c r="B137" s="79" t="s">
        <v>211</v>
      </c>
      <c r="C137" s="137" t="n">
        <f aca="false">$C$71</f>
        <v>11766.30524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" hidden="false" customHeight="true" outlineLevel="0" collapsed="false">
      <c r="A138" s="78" t="s">
        <v>48</v>
      </c>
      <c r="B138" s="79" t="s">
        <v>212</v>
      </c>
      <c r="C138" s="137" t="n">
        <f aca="false">$D$82</f>
        <v>526.1992022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2813.471932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.75" hidden="false" customHeight="tru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.75" hidden="false" customHeight="true" outlineLevel="0" collapsed="false">
      <c r="A141" s="138" t="s">
        <v>215</v>
      </c>
      <c r="B141" s="138"/>
      <c r="C141" s="139" t="n">
        <f aca="false">SUM(C136:D140)</f>
        <v>34849.92894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28.5" hidden="false" customHeight="true" outlineLevel="0" collapsed="false">
      <c r="A142" s="78" t="s">
        <v>84</v>
      </c>
      <c r="B142" s="79" t="s">
        <v>216</v>
      </c>
      <c r="C142" s="137" t="n">
        <f aca="false">D131</f>
        <v>12147.4313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5.75" hidden="false" customHeight="true" outlineLevel="0" collapsed="false">
      <c r="A143" s="140" t="s">
        <v>217</v>
      </c>
      <c r="B143" s="140"/>
      <c r="C143" s="141" t="n">
        <f aca="false">C141+C142</f>
        <v>46997.36023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58"/>
      <c r="B145" s="38"/>
      <c r="C145" s="45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A146" s="58"/>
      <c r="B146" s="38"/>
      <c r="C146" s="45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4.25" hidden="false" customHeight="true" outlineLevel="0" collapsed="false">
      <c r="A322" s="58"/>
      <c r="B322" s="38"/>
      <c r="C322" s="45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customFormat="false" ht="14.25" hidden="false" customHeight="true" outlineLevel="0" collapsed="false">
      <c r="A323" s="58"/>
      <c r="B323" s="38"/>
      <c r="C323" s="45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customFormat="false" ht="14.25" hidden="false" customHeight="true" outlineLevel="0" collapsed="false">
      <c r="A324" s="58"/>
      <c r="B324" s="38"/>
      <c r="C324" s="45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customFormat="false" ht="14.25" hidden="false" customHeight="true" outlineLevel="0" collapsed="false">
      <c r="A325" s="58"/>
      <c r="B325" s="38"/>
      <c r="C325" s="45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customFormat="false" ht="14.25" hidden="false" customHeight="true" outlineLevel="0" collapsed="false">
      <c r="A326" s="58"/>
      <c r="B326" s="38"/>
      <c r="C326" s="45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customFormat="false" ht="14.25" hidden="false" customHeight="true" outlineLevel="0" collapsed="false">
      <c r="A327" s="58"/>
      <c r="B327" s="38"/>
      <c r="C327" s="45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customFormat="false" ht="14.25" hidden="false" customHeight="true" outlineLevel="0" collapsed="false">
      <c r="A328" s="58"/>
      <c r="B328" s="38"/>
      <c r="C328" s="45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customFormat="false" ht="14.25" hidden="false" customHeight="true" outlineLevel="0" collapsed="false">
      <c r="A329" s="58"/>
      <c r="B329" s="38"/>
      <c r="C329" s="45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customFormat="false" ht="14.25" hidden="false" customHeight="true" outlineLevel="0" collapsed="false">
      <c r="A330" s="58"/>
      <c r="B330" s="38"/>
      <c r="C330" s="45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customFormat="false" ht="14.25" hidden="false" customHeight="true" outlineLevel="0" collapsed="false">
      <c r="A331" s="58"/>
      <c r="B331" s="38"/>
      <c r="C331" s="45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customFormat="false" ht="14.25" hidden="false" customHeight="true" outlineLevel="0" collapsed="false">
      <c r="A332" s="58"/>
      <c r="B332" s="38"/>
      <c r="C332" s="45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customFormat="false" ht="14.25" hidden="false" customHeight="true" outlineLevel="0" collapsed="false">
      <c r="A333" s="58"/>
      <c r="B333" s="38"/>
      <c r="C333" s="45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customFormat="false" ht="14.25" hidden="false" customHeight="true" outlineLevel="0" collapsed="false">
      <c r="A334" s="58"/>
      <c r="B334" s="38"/>
      <c r="C334" s="45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customFormat="false" ht="14.25" hidden="false" customHeight="true" outlineLevel="0" collapsed="false">
      <c r="A335" s="58"/>
      <c r="B335" s="38"/>
      <c r="C335" s="45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customFormat="false" ht="14.25" hidden="false" customHeight="true" outlineLevel="0" collapsed="false">
      <c r="A336" s="58"/>
      <c r="B336" s="38"/>
      <c r="C336" s="45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</sheetData>
  <mergeCells count="51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27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30.75"/>
    <col collapsed="false" customWidth="true" hidden="false" outlineLevel="0" max="4" min="4" style="0" width="12.88"/>
    <col collapsed="false" customWidth="true" hidden="false" outlineLevel="0" max="5" min="5" style="0" width="44.6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 t="s">
        <v>219</v>
      </c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true" outlineLevel="0" collapsed="false">
      <c r="A13" s="47" t="s">
        <v>48</v>
      </c>
      <c r="B13" s="48" t="s">
        <v>220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1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221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59" t="s">
        <v>58</v>
      </c>
      <c r="B17" s="59"/>
      <c r="C17" s="59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47" t="n">
        <v>1</v>
      </c>
      <c r="B18" s="54" t="s">
        <v>59</v>
      </c>
      <c r="C18" s="47" t="s">
        <v>222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47" t="n">
        <v>2</v>
      </c>
      <c r="B19" s="54" t="s">
        <v>61</v>
      </c>
      <c r="C19" s="47" t="s">
        <v>223</v>
      </c>
      <c r="D19" s="50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47" t="n">
        <v>3</v>
      </c>
      <c r="B20" s="54" t="s">
        <v>64</v>
      </c>
      <c r="C20" s="144" t="n">
        <v>3143.1</v>
      </c>
      <c r="D20" s="50" t="s">
        <v>224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47" t="n">
        <v>4</v>
      </c>
      <c r="B21" s="54" t="s">
        <v>67</v>
      </c>
      <c r="C21" s="47" t="s">
        <v>225</v>
      </c>
      <c r="D21" s="50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47" t="n">
        <v>5</v>
      </c>
      <c r="B22" s="54" t="s">
        <v>70</v>
      </c>
      <c r="C22" s="61" t="n">
        <v>45778</v>
      </c>
      <c r="D22" s="50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" hidden="false" customHeight="true" outlineLevel="0" collapsed="false">
      <c r="A26" s="47" t="s">
        <v>42</v>
      </c>
      <c r="B26" s="48" t="s">
        <v>76</v>
      </c>
      <c r="C26" s="65" t="n">
        <v>3143.1</v>
      </c>
      <c r="D26" s="145" t="s">
        <v>226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942.93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7"/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8" t="n">
        <f aca="false">3*(60/52.5)*1.7*(C26+C27)/200</f>
        <v>119.0785886</v>
      </c>
      <c r="D30" s="50" t="s">
        <v>83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5" t="n">
        <f aca="false">3*(C26+C27)/200*2</f>
        <v>122.5809</v>
      </c>
      <c r="D31" s="50" t="s">
        <v>83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109" t="s">
        <v>88</v>
      </c>
      <c r="B33" s="109"/>
      <c r="C33" s="146" t="n">
        <f aca="false">SUM(C26:C32)</f>
        <v>4327.689489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126" t="s">
        <v>91</v>
      </c>
      <c r="B38" s="77" t="s">
        <v>74</v>
      </c>
      <c r="C38" s="77" t="s">
        <v>75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360.6407907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480.8543876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147" t="s">
        <v>94</v>
      </c>
      <c r="B41" s="147"/>
      <c r="C41" s="148" t="n">
        <f aca="false">SUM(C39:C40)</f>
        <v>841.4951783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15" hidden="false" customHeight="fals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4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" hidden="false" customHeight="true" outlineLevel="0" collapsed="false">
      <c r="A45" s="59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1033.836933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129.2296167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155.07554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77.53777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51.69184667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31.015108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10.33836933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3.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413.5347734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8.7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1902.2599571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" hidden="false" customHeight="true" outlineLevel="0" collapsed="false">
      <c r="A60" s="59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3.5" hidden="false" customHeight="true" outlineLevel="0" collapsed="false">
      <c r="A61" s="47" t="s">
        <v>42</v>
      </c>
      <c r="B61" s="48" t="s">
        <v>123</v>
      </c>
      <c r="C61" s="92" t="n">
        <f aca="false">(4.3*2*22)-6/100*(C26/30)*22</f>
        <v>50.9036</v>
      </c>
      <c r="D61" s="50" t="s">
        <v>50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4.25" hidden="false" customHeight="true" outlineLevel="0" collapsed="false">
      <c r="A62" s="47" t="s">
        <v>45</v>
      </c>
      <c r="B62" s="48" t="s">
        <v>124</v>
      </c>
      <c r="C62" s="92" t="n">
        <f aca="false">22*26-(1/100*C26)</f>
        <v>540.569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7.25" hidden="false" customHeight="true" outlineLevel="0" collapsed="false">
      <c r="A63" s="47" t="s">
        <v>48</v>
      </c>
      <c r="B63" s="48" t="s">
        <v>125</v>
      </c>
      <c r="C63" s="92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2" t="n">
        <f aca="false">0.0095*2*C26</f>
        <v>59.7189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" hidden="false" customHeight="true" outlineLevel="0" collapsed="false">
      <c r="A65" s="109" t="s">
        <v>127</v>
      </c>
      <c r="B65" s="109"/>
      <c r="C65" s="146" t="n">
        <f aca="false">SUM(C61:C64)</f>
        <v>651.1915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4.25" hidden="false" customHeight="true" outlineLevel="0" collapsed="false">
      <c r="A68" s="47" t="s">
        <v>129</v>
      </c>
      <c r="B68" s="48" t="s">
        <v>130</v>
      </c>
      <c r="C68" s="96" t="n">
        <f aca="false">C41</f>
        <v>841.4951783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8.75" hidden="false" customHeight="true" outlineLevel="0" collapsed="false">
      <c r="A69" s="47" t="s">
        <v>132</v>
      </c>
      <c r="B69" s="48" t="s">
        <v>98</v>
      </c>
      <c r="C69" s="96" t="n">
        <f aca="false">D54</f>
        <v>1902.259957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4.25" hidden="false" customHeight="true" outlineLevel="0" collapsed="false">
      <c r="A70" s="47" t="s">
        <v>134</v>
      </c>
      <c r="B70" s="48" t="s">
        <v>122</v>
      </c>
      <c r="C70" s="96" t="n">
        <f aca="false">C65</f>
        <v>651.1915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" hidden="false" customHeight="true" outlineLevel="0" collapsed="false">
      <c r="A71" s="109" t="s">
        <v>127</v>
      </c>
      <c r="B71" s="109"/>
      <c r="C71" s="146" t="n">
        <f aca="false">SUM(C68:C70)</f>
        <v>3394.946636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" hidden="false" customHeight="true" outlineLevel="0" collapsed="false">
      <c r="A74" s="63" t="s">
        <v>227</v>
      </c>
      <c r="B74" s="63"/>
      <c r="C74" s="6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18.1762958538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5" hidden="false" customHeight="fals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1.2983068467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6.9243031824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" hidden="false" customHeight="fals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83.9571760866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" hidden="false" customHeight="fals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13.8486063648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3.974550026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128.1792383603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228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6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149" t="s">
        <v>42</v>
      </c>
      <c r="B87" s="150" t="s">
        <v>160</v>
      </c>
      <c r="C87" s="47" t="s">
        <v>175</v>
      </c>
      <c r="D87" s="47"/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21.75" hidden="false" customHeight="tru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43.96456603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" hidden="false" customHeight="true" outlineLevel="0" collapsed="false">
      <c r="A89" s="149" t="s">
        <v>48</v>
      </c>
      <c r="B89" s="150" t="s">
        <v>164</v>
      </c>
      <c r="C89" s="47" t="s">
        <v>175</v>
      </c>
      <c r="D89" s="47"/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7.2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25.9076907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8.635896899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0.01</v>
      </c>
      <c r="D93" s="111" t="n">
        <f aca="false">SUM(D87:D92)</f>
        <v>78.508153629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6" t="s">
        <v>172</v>
      </c>
      <c r="B96" s="107" t="s">
        <v>173</v>
      </c>
      <c r="C96" s="108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3.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4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8.75" hidden="false" customHeight="true" outlineLevel="0" collapsed="false">
      <c r="A101" s="47" t="s">
        <v>177</v>
      </c>
      <c r="B101" s="48" t="s">
        <v>178</v>
      </c>
      <c r="C101" s="93" t="n">
        <f aca="false">D93</f>
        <v>78.50815363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4.2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" hidden="false" customHeight="true" outlineLevel="0" collapsed="false">
      <c r="A104" s="115" t="s">
        <v>94</v>
      </c>
      <c r="B104" s="115"/>
      <c r="C104" s="151" t="n">
        <f aca="false">SUM(C101:C103)</f>
        <v>78.50815363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" hidden="false" customHeight="true" outlineLevel="0" collapsed="false">
      <c r="A108" s="59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30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fals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21.75" hidden="false" customHeight="tru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3.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4.2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4.25" hidden="false" customHeight="true" outlineLevel="0" collapsed="false">
      <c r="A115" s="4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4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" hidden="false" customHeight="true" outlineLevel="0" collapsed="false">
      <c r="A117" s="109" t="s">
        <v>94</v>
      </c>
      <c r="B117" s="109"/>
      <c r="C117" s="146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889.6773097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897.2304521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1666.427414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1081.7160409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192.9547532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888.7612877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4.2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42.75" hidden="false" customHeight="true" outlineLevel="0" collapsed="false">
      <c r="A129" s="78"/>
      <c r="B129" s="79" t="s">
        <v>204</v>
      </c>
      <c r="C129" s="130" t="n">
        <v>0.05</v>
      </c>
      <c r="D129" s="131" t="n">
        <f aca="false">D130</f>
        <v>584.7113735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584.7113735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" hidden="false" customHeight="true" outlineLevel="0" collapsed="false">
      <c r="A131" s="132" t="s">
        <v>94</v>
      </c>
      <c r="B131" s="132"/>
      <c r="C131" s="132"/>
      <c r="D131" s="133" t="n">
        <f aca="false">SUM(D122:D124)</f>
        <v>3453.335176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28.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78" t="s">
        <v>42</v>
      </c>
      <c r="B136" s="79" t="s">
        <v>210</v>
      </c>
      <c r="C136" s="137" t="n">
        <f aca="false">$C$33</f>
        <v>4327.689489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false" outlineLevel="0" collapsed="false">
      <c r="A137" s="78" t="s">
        <v>45</v>
      </c>
      <c r="B137" s="79" t="s">
        <v>211</v>
      </c>
      <c r="C137" s="137" t="n">
        <f aca="false">$C$71</f>
        <v>3394.946636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78" t="s">
        <v>48</v>
      </c>
      <c r="B138" s="79" t="s">
        <v>212</v>
      </c>
      <c r="C138" s="137" t="n">
        <f aca="false">$D$82</f>
        <v>128.1792383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78.50815363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" hidden="false" customHeight="fals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" hidden="false" customHeight="true" outlineLevel="0" collapsed="false">
      <c r="A141" s="138" t="s">
        <v>215</v>
      </c>
      <c r="B141" s="138"/>
      <c r="C141" s="139" t="n">
        <f aca="false">SUM(C136:D140)</f>
        <v>9907.319707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4.25" hidden="false" customHeight="true" outlineLevel="0" collapsed="false">
      <c r="A142" s="78" t="s">
        <v>84</v>
      </c>
      <c r="B142" s="79" t="s">
        <v>216</v>
      </c>
      <c r="C142" s="137" t="n">
        <f aca="false">D131</f>
        <v>3453.335176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4.25" hidden="false" customHeight="true" outlineLevel="0" collapsed="false">
      <c r="A143" s="140" t="s">
        <v>217</v>
      </c>
      <c r="B143" s="140"/>
      <c r="C143" s="141" t="n">
        <f aca="false">C141+C142</f>
        <v>13360.65488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4.2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152"/>
      <c r="B145" s="153"/>
      <c r="C145" s="153"/>
      <c r="D145" s="153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4.25" hidden="false" customHeight="true" outlineLevel="0" collapsed="false">
      <c r="A322" s="58"/>
      <c r="B322" s="38"/>
      <c r="C322" s="45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customFormat="false" ht="14.25" hidden="false" customHeight="true" outlineLevel="0" collapsed="false">
      <c r="A323" s="58"/>
      <c r="B323" s="38"/>
      <c r="C323" s="45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customFormat="false" ht="14.25" hidden="false" customHeight="true" outlineLevel="0" collapsed="false">
      <c r="A324" s="58"/>
      <c r="B324" s="38"/>
      <c r="C324" s="45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customFormat="false" ht="14.25" hidden="false" customHeight="true" outlineLevel="0" collapsed="false">
      <c r="A325" s="58"/>
      <c r="B325" s="38"/>
      <c r="C325" s="45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customFormat="false" ht="14.25" hidden="false" customHeight="true" outlineLevel="0" collapsed="false">
      <c r="A326" s="58"/>
      <c r="B326" s="38"/>
      <c r="C326" s="45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customFormat="false" ht="14.25" hidden="false" customHeight="true" outlineLevel="0" collapsed="false">
      <c r="A327" s="58"/>
      <c r="B327" s="38"/>
      <c r="C327" s="45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customFormat="false" ht="14.25" hidden="false" customHeight="true" outlineLevel="0" collapsed="false">
      <c r="A328" s="58"/>
      <c r="B328" s="38"/>
      <c r="C328" s="45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customFormat="false" ht="14.25" hidden="false" customHeight="true" outlineLevel="0" collapsed="false">
      <c r="A329" s="58"/>
      <c r="B329" s="38"/>
      <c r="C329" s="45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customFormat="false" ht="14.25" hidden="false" customHeight="true" outlineLevel="0" collapsed="false">
      <c r="A330" s="58"/>
      <c r="B330" s="38"/>
      <c r="C330" s="45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customFormat="false" ht="14.25" hidden="false" customHeight="true" outlineLevel="0" collapsed="false">
      <c r="A331" s="58"/>
      <c r="B331" s="38"/>
      <c r="C331" s="45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customFormat="false" ht="14.25" hidden="false" customHeight="true" outlineLevel="0" collapsed="false">
      <c r="A332" s="58"/>
      <c r="B332" s="38"/>
      <c r="C332" s="45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customFormat="false" ht="14.25" hidden="false" customHeight="true" outlineLevel="0" collapsed="false">
      <c r="A333" s="58"/>
      <c r="B333" s="38"/>
      <c r="C333" s="45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customFormat="false" ht="14.25" hidden="false" customHeight="true" outlineLevel="0" collapsed="false">
      <c r="A334" s="58"/>
      <c r="B334" s="38"/>
      <c r="C334" s="45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customFormat="false" ht="14.25" hidden="false" customHeight="true" outlineLevel="0" collapsed="false">
      <c r="A335" s="58"/>
      <c r="B335" s="38"/>
      <c r="C335" s="45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customFormat="false" ht="14.25" hidden="false" customHeight="true" outlineLevel="0" collapsed="false">
      <c r="A336" s="58"/>
      <c r="B336" s="38"/>
      <c r="C336" s="45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customFormat="false" ht="14.25" hidden="false" customHeight="true" outlineLevel="0" collapsed="false">
      <c r="A337" s="58"/>
      <c r="B337" s="38"/>
      <c r="C337" s="45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customFormat="false" ht="14.25" hidden="false" customHeight="true" outlineLevel="0" collapsed="false">
      <c r="A338" s="58"/>
      <c r="B338" s="38"/>
      <c r="C338" s="45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customFormat="false" ht="14.25" hidden="false" customHeight="true" outlineLevel="0" collapsed="false">
      <c r="A339" s="58"/>
      <c r="B339" s="38"/>
      <c r="C339" s="45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customFormat="false" ht="14.25" hidden="false" customHeight="true" outlineLevel="0" collapsed="false">
      <c r="A340" s="58"/>
      <c r="B340" s="38"/>
      <c r="C340" s="45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customFormat="false" ht="14.25" hidden="false" customHeight="true" outlineLevel="0" collapsed="false">
      <c r="A341" s="58"/>
      <c r="B341" s="38"/>
      <c r="C341" s="45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customFormat="false" ht="14.25" hidden="false" customHeight="true" outlineLevel="0" collapsed="false">
      <c r="A342" s="58"/>
      <c r="B342" s="38"/>
      <c r="C342" s="45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customFormat="false" ht="14.25" hidden="false" customHeight="true" outlineLevel="0" collapsed="false">
      <c r="A343" s="58"/>
      <c r="B343" s="38"/>
      <c r="C343" s="45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customFormat="false" ht="14.25" hidden="false" customHeight="true" outlineLevel="0" collapsed="false">
      <c r="A344" s="58"/>
      <c r="B344" s="38"/>
      <c r="C344" s="45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54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  <mergeCell ref="B145:D145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30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7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 t="s">
        <v>219</v>
      </c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true" outlineLevel="0" collapsed="false">
      <c r="A13" s="47" t="s">
        <v>48</v>
      </c>
      <c r="B13" s="48" t="s">
        <v>220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1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229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154" t="s">
        <v>58</v>
      </c>
      <c r="B17" s="154"/>
      <c r="C17" s="154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57" t="n">
        <v>1</v>
      </c>
      <c r="B18" s="155" t="s">
        <v>59</v>
      </c>
      <c r="C18" s="57" t="s">
        <v>230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57" t="n">
        <v>2</v>
      </c>
      <c r="B19" s="155" t="s">
        <v>61</v>
      </c>
      <c r="C19" s="156" t="s">
        <v>231</v>
      </c>
      <c r="D19" s="50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57" t="n">
        <v>3</v>
      </c>
      <c r="B20" s="155" t="s">
        <v>64</v>
      </c>
      <c r="C20" s="144" t="n">
        <v>3143.1</v>
      </c>
      <c r="D20" s="50" t="s">
        <v>224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57" t="n">
        <v>4</v>
      </c>
      <c r="B21" s="155" t="s">
        <v>67</v>
      </c>
      <c r="C21" s="57" t="s">
        <v>232</v>
      </c>
      <c r="D21" s="50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57" t="n">
        <v>5</v>
      </c>
      <c r="B22" s="155" t="s">
        <v>70</v>
      </c>
      <c r="C22" s="61" t="n">
        <v>45778</v>
      </c>
      <c r="D22" s="50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" hidden="false" customHeight="true" outlineLevel="0" collapsed="false">
      <c r="A26" s="47" t="s">
        <v>42</v>
      </c>
      <c r="B26" s="48" t="s">
        <v>76</v>
      </c>
      <c r="C26" s="65" t="n">
        <v>3143.1</v>
      </c>
      <c r="D26" s="157" t="s">
        <v>226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942.93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7"/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8" t="n">
        <f aca="false">3*(60/52.5)*1.7*(C26+C27)/200</f>
        <v>119.0785886</v>
      </c>
      <c r="D30" s="50" t="s">
        <v>83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5" t="n">
        <f aca="false">(3*(C26+C27)/200)*2</f>
        <v>122.5809</v>
      </c>
      <c r="D31" s="50" t="s">
        <v>83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109" t="s">
        <v>88</v>
      </c>
      <c r="B33" s="109"/>
      <c r="C33" s="146" t="n">
        <f aca="false">SUM(C26:C32)</f>
        <v>4327.689489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126" t="s">
        <v>91</v>
      </c>
      <c r="B38" s="77" t="s">
        <v>74</v>
      </c>
      <c r="C38" s="77" t="s">
        <v>75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360.6407907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480.8543876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147" t="s">
        <v>94</v>
      </c>
      <c r="B41" s="147"/>
      <c r="C41" s="148" t="n">
        <f aca="false">SUM(C39:C40)</f>
        <v>841.4951783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15" hidden="false" customHeight="fals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4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" hidden="false" customHeight="true" outlineLevel="0" collapsed="false">
      <c r="A45" s="59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1033.836933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129.2296167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155.07554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77.53777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51.69184667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31.015108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10.33836933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3.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413.5347734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8.7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1902.2599571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7.2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" hidden="false" customHeight="true" outlineLevel="0" collapsed="false">
      <c r="A60" s="59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3.5" hidden="false" customHeight="true" outlineLevel="0" collapsed="false">
      <c r="A61" s="47" t="s">
        <v>42</v>
      </c>
      <c r="B61" s="48" t="s">
        <v>123</v>
      </c>
      <c r="C61" s="92" t="n">
        <f aca="false">(4.3*2*22)-6/100*(C26/30)*22</f>
        <v>50.9036</v>
      </c>
      <c r="D61" s="50" t="s">
        <v>50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4.25" hidden="false" customHeight="true" outlineLevel="0" collapsed="false">
      <c r="A62" s="47" t="s">
        <v>45</v>
      </c>
      <c r="B62" s="48" t="s">
        <v>124</v>
      </c>
      <c r="C62" s="92" t="n">
        <f aca="false">22*26-(1/100*C26)</f>
        <v>540.569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7.25" hidden="false" customHeight="true" outlineLevel="0" collapsed="false">
      <c r="A63" s="47" t="s">
        <v>48</v>
      </c>
      <c r="B63" s="48" t="s">
        <v>125</v>
      </c>
      <c r="C63" s="92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3" t="n">
        <f aca="false">0.0095*2*C26</f>
        <v>59.7189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" hidden="false" customHeight="true" outlineLevel="0" collapsed="false">
      <c r="A65" s="109" t="s">
        <v>127</v>
      </c>
      <c r="B65" s="109"/>
      <c r="C65" s="146" t="n">
        <f aca="false">SUM(C61:C64)</f>
        <v>651.1915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4.25" hidden="false" customHeight="true" outlineLevel="0" collapsed="false">
      <c r="A68" s="47" t="s">
        <v>129</v>
      </c>
      <c r="B68" s="48" t="s">
        <v>130</v>
      </c>
      <c r="C68" s="96" t="n">
        <f aca="false">C41</f>
        <v>841.4951783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8.75" hidden="false" customHeight="true" outlineLevel="0" collapsed="false">
      <c r="A69" s="47" t="s">
        <v>132</v>
      </c>
      <c r="B69" s="48" t="s">
        <v>98</v>
      </c>
      <c r="C69" s="96" t="n">
        <f aca="false">D54</f>
        <v>1902.259957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4.25" hidden="false" customHeight="true" outlineLevel="0" collapsed="false">
      <c r="A70" s="47" t="s">
        <v>134</v>
      </c>
      <c r="B70" s="48" t="s">
        <v>122</v>
      </c>
      <c r="C70" s="96" t="n">
        <f aca="false">C65</f>
        <v>651.1915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" hidden="false" customHeight="true" outlineLevel="0" collapsed="false">
      <c r="A71" s="109" t="s">
        <v>127</v>
      </c>
      <c r="B71" s="109"/>
      <c r="C71" s="146" t="n">
        <f aca="false">SUM(C68:C70)</f>
        <v>3394.946636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" hidden="false" customHeight="true" outlineLevel="0" collapsed="false">
      <c r="A74" s="63" t="s">
        <v>227</v>
      </c>
      <c r="B74" s="63"/>
      <c r="C74" s="6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18.1762958538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3.5" hidden="false" customHeight="tru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1.2983068467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6.9243031824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" hidden="false" customHeight="fals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83.9571760866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" hidden="false" customHeight="fals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13.8486063648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3.974550026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128.1792383603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228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6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149" t="s">
        <v>42</v>
      </c>
      <c r="B87" s="150" t="s">
        <v>160</v>
      </c>
      <c r="C87" s="47" t="s">
        <v>175</v>
      </c>
      <c r="D87" s="47"/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" hidden="false" customHeight="fals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43.96456603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" hidden="false" customHeight="true" outlineLevel="0" collapsed="false">
      <c r="A89" s="149" t="s">
        <v>48</v>
      </c>
      <c r="B89" s="150" t="s">
        <v>164</v>
      </c>
      <c r="C89" s="47" t="s">
        <v>175</v>
      </c>
      <c r="D89" s="47"/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7.2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25.9076907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8.635896899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0.01</v>
      </c>
      <c r="D93" s="111" t="n">
        <f aca="false">SUM(D87:D92)</f>
        <v>78.508153629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6" t="s">
        <v>172</v>
      </c>
      <c r="B96" s="107" t="s">
        <v>173</v>
      </c>
      <c r="C96" s="108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3.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4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8.75" hidden="false" customHeight="true" outlineLevel="0" collapsed="false">
      <c r="A101" s="47" t="s">
        <v>177</v>
      </c>
      <c r="B101" s="48" t="s">
        <v>178</v>
      </c>
      <c r="C101" s="93" t="n">
        <f aca="false">D93</f>
        <v>78.50815363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4.2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" hidden="false" customHeight="true" outlineLevel="0" collapsed="false">
      <c r="A104" s="115" t="s">
        <v>94</v>
      </c>
      <c r="B104" s="115"/>
      <c r="C104" s="151" t="n">
        <f aca="false">SUM(C101:C103)</f>
        <v>78.50815363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" hidden="false" customHeight="true" outlineLevel="0" collapsed="false">
      <c r="A108" s="59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30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fals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" hidden="false" customHeight="fals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3.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5.7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4.25" hidden="false" customHeight="true" outlineLevel="0" collapsed="false">
      <c r="A115" s="4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4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" hidden="false" customHeight="true" outlineLevel="0" collapsed="false">
      <c r="A117" s="109" t="s">
        <v>94</v>
      </c>
      <c r="B117" s="109"/>
      <c r="C117" s="146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889.6773097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897.2304521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1666.427414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1081.7160409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192.9547532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888.7612877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4.2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" hidden="false" customHeight="false" outlineLevel="0" collapsed="false">
      <c r="A129" s="78"/>
      <c r="B129" s="79" t="s">
        <v>204</v>
      </c>
      <c r="C129" s="130" t="n">
        <v>0.05</v>
      </c>
      <c r="D129" s="131" t="n">
        <f aca="false">D130</f>
        <v>584.7113735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584.7113735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" hidden="false" customHeight="true" outlineLevel="0" collapsed="false">
      <c r="A131" s="132" t="s">
        <v>94</v>
      </c>
      <c r="B131" s="132"/>
      <c r="C131" s="132"/>
      <c r="D131" s="133" t="n">
        <f aca="false">SUM(D122:D124)</f>
        <v>3453.335176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28.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78" t="s">
        <v>42</v>
      </c>
      <c r="B136" s="79" t="s">
        <v>210</v>
      </c>
      <c r="C136" s="137" t="n">
        <f aca="false">$C$33</f>
        <v>4327.689489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false" outlineLevel="0" collapsed="false">
      <c r="A137" s="78" t="s">
        <v>45</v>
      </c>
      <c r="B137" s="79" t="s">
        <v>211</v>
      </c>
      <c r="C137" s="137" t="n">
        <f aca="false">$C$71</f>
        <v>3394.946636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78" t="s">
        <v>48</v>
      </c>
      <c r="B138" s="79" t="s">
        <v>212</v>
      </c>
      <c r="C138" s="137" t="n">
        <f aca="false">$D$82</f>
        <v>128.1792383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78.50815363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" hidden="false" customHeight="fals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" hidden="false" customHeight="true" outlineLevel="0" collapsed="false">
      <c r="A141" s="138" t="s">
        <v>215</v>
      </c>
      <c r="B141" s="138"/>
      <c r="C141" s="139" t="n">
        <f aca="false">SUM(C136:D140)</f>
        <v>9907.319707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4.25" hidden="false" customHeight="true" outlineLevel="0" collapsed="false">
      <c r="A142" s="78" t="s">
        <v>84</v>
      </c>
      <c r="B142" s="79" t="s">
        <v>216</v>
      </c>
      <c r="C142" s="137" t="n">
        <f aca="false">D131</f>
        <v>3453.335176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4.25" hidden="false" customHeight="true" outlineLevel="0" collapsed="false">
      <c r="A143" s="140" t="s">
        <v>217</v>
      </c>
      <c r="B143" s="140"/>
      <c r="C143" s="141" t="n">
        <f aca="false">C141+C142</f>
        <v>13360.65488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4.2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152"/>
      <c r="B145" s="153"/>
      <c r="C145" s="153"/>
      <c r="D145" s="153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4.25" hidden="false" customHeight="true" outlineLevel="0" collapsed="false">
      <c r="A322" s="58"/>
      <c r="B322" s="38"/>
      <c r="C322" s="45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customFormat="false" ht="14.25" hidden="false" customHeight="true" outlineLevel="0" collapsed="false">
      <c r="A323" s="58"/>
      <c r="B323" s="38"/>
      <c r="C323" s="45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customFormat="false" ht="14.25" hidden="false" customHeight="true" outlineLevel="0" collapsed="false">
      <c r="A324" s="58"/>
      <c r="B324" s="38"/>
      <c r="C324" s="45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customFormat="false" ht="14.25" hidden="false" customHeight="true" outlineLevel="0" collapsed="false">
      <c r="A325" s="58"/>
      <c r="B325" s="38"/>
      <c r="C325" s="45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customFormat="false" ht="14.25" hidden="false" customHeight="true" outlineLevel="0" collapsed="false">
      <c r="A326" s="58"/>
      <c r="B326" s="38"/>
      <c r="C326" s="45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customFormat="false" ht="14.25" hidden="false" customHeight="true" outlineLevel="0" collapsed="false">
      <c r="A327" s="58"/>
      <c r="B327" s="38"/>
      <c r="C327" s="45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customFormat="false" ht="14.25" hidden="false" customHeight="true" outlineLevel="0" collapsed="false">
      <c r="A328" s="58"/>
      <c r="B328" s="38"/>
      <c r="C328" s="45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customFormat="false" ht="14.25" hidden="false" customHeight="true" outlineLevel="0" collapsed="false">
      <c r="A329" s="58"/>
      <c r="B329" s="38"/>
      <c r="C329" s="45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customFormat="false" ht="14.25" hidden="false" customHeight="true" outlineLevel="0" collapsed="false">
      <c r="A330" s="58"/>
      <c r="B330" s="38"/>
      <c r="C330" s="45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customFormat="false" ht="14.25" hidden="false" customHeight="true" outlineLevel="0" collapsed="false">
      <c r="A331" s="58"/>
      <c r="B331" s="38"/>
      <c r="C331" s="45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customFormat="false" ht="14.25" hidden="false" customHeight="true" outlineLevel="0" collapsed="false">
      <c r="A332" s="58"/>
      <c r="B332" s="38"/>
      <c r="C332" s="45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customFormat="false" ht="14.25" hidden="false" customHeight="true" outlineLevel="0" collapsed="false">
      <c r="A333" s="58"/>
      <c r="B333" s="38"/>
      <c r="C333" s="45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customFormat="false" ht="14.25" hidden="false" customHeight="true" outlineLevel="0" collapsed="false">
      <c r="A334" s="58"/>
      <c r="B334" s="38"/>
      <c r="C334" s="45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customFormat="false" ht="14.25" hidden="false" customHeight="true" outlineLevel="0" collapsed="false">
      <c r="A335" s="58"/>
      <c r="B335" s="38"/>
      <c r="C335" s="45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customFormat="false" ht="14.25" hidden="false" customHeight="true" outlineLevel="0" collapsed="false">
      <c r="A336" s="58"/>
      <c r="B336" s="38"/>
      <c r="C336" s="45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customFormat="false" ht="14.25" hidden="false" customHeight="true" outlineLevel="0" collapsed="false">
      <c r="A337" s="58"/>
      <c r="B337" s="38"/>
      <c r="C337" s="45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customFormat="false" ht="14.25" hidden="false" customHeight="true" outlineLevel="0" collapsed="false">
      <c r="A338" s="58"/>
      <c r="B338" s="38"/>
      <c r="C338" s="45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customFormat="false" ht="14.25" hidden="false" customHeight="true" outlineLevel="0" collapsed="false">
      <c r="A339" s="58"/>
      <c r="B339" s="38"/>
      <c r="C339" s="45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customFormat="false" ht="14.25" hidden="false" customHeight="true" outlineLevel="0" collapsed="false">
      <c r="A340" s="58"/>
      <c r="B340" s="38"/>
      <c r="C340" s="45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customFormat="false" ht="14.25" hidden="false" customHeight="true" outlineLevel="0" collapsed="false">
      <c r="A341" s="58"/>
      <c r="B341" s="38"/>
      <c r="C341" s="45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customFormat="false" ht="14.25" hidden="false" customHeight="true" outlineLevel="0" collapsed="false">
      <c r="A342" s="58"/>
      <c r="B342" s="38"/>
      <c r="C342" s="45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customFormat="false" ht="14.25" hidden="false" customHeight="true" outlineLevel="0" collapsed="false">
      <c r="A343" s="58"/>
      <c r="B343" s="38"/>
      <c r="C343" s="45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customFormat="false" ht="14.25" hidden="false" customHeight="true" outlineLevel="0" collapsed="false">
      <c r="A344" s="58"/>
      <c r="B344" s="38"/>
      <c r="C344" s="45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54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  <mergeCell ref="B145:D145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77"/>
  <sheetViews>
    <sheetView showFormulas="false" showGridLines="true" showRowColHeaders="true" showZeros="true" rightToLeft="false" tabSelected="false" showOutlineSymbols="true" defaultGridColor="true" view="normal" topLeftCell="A130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7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 t="s">
        <v>219</v>
      </c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true" outlineLevel="0" collapsed="false">
      <c r="A13" s="47" t="s">
        <v>48</v>
      </c>
      <c r="B13" s="48" t="s">
        <v>220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1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233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154" t="s">
        <v>58</v>
      </c>
      <c r="B17" s="154"/>
      <c r="C17" s="154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57" t="n">
        <v>1</v>
      </c>
      <c r="B18" s="155" t="s">
        <v>59</v>
      </c>
      <c r="C18" s="57" t="s">
        <v>234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57" t="n">
        <v>2</v>
      </c>
      <c r="B19" s="155" t="s">
        <v>61</v>
      </c>
      <c r="C19" s="156" t="s">
        <v>235</v>
      </c>
      <c r="D19" s="158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57" t="n">
        <v>3</v>
      </c>
      <c r="B20" s="155" t="s">
        <v>64</v>
      </c>
      <c r="C20" s="159" t="s">
        <v>236</v>
      </c>
      <c r="D20" s="158" t="s">
        <v>224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57" t="n">
        <v>4</v>
      </c>
      <c r="B21" s="155" t="s">
        <v>67</v>
      </c>
      <c r="C21" s="57" t="s">
        <v>237</v>
      </c>
      <c r="D21" s="158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57" t="n">
        <v>5</v>
      </c>
      <c r="B22" s="155" t="s">
        <v>70</v>
      </c>
      <c r="C22" s="61" t="n">
        <v>45778</v>
      </c>
      <c r="D22" s="158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" hidden="false" customHeight="true" outlineLevel="0" collapsed="false">
      <c r="A26" s="47" t="s">
        <v>42</v>
      </c>
      <c r="B26" s="48" t="s">
        <v>76</v>
      </c>
      <c r="C26" s="65" t="n">
        <f aca="false">1518*7.08</f>
        <v>10747.44</v>
      </c>
      <c r="D26" s="157" t="s">
        <v>226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3224.232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7"/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8" t="n">
        <f aca="false">3*(60/52.5)*1.7*(C26+C27)/200</f>
        <v>407.1744411</v>
      </c>
      <c r="D30" s="50" t="s">
        <v>83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5" t="n">
        <f aca="false">(3*(C26+C27)/200)*2</f>
        <v>419.15016</v>
      </c>
      <c r="D31" s="50" t="s">
        <v>83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109" t="s">
        <v>88</v>
      </c>
      <c r="B33" s="109"/>
      <c r="C33" s="146" t="n">
        <f aca="false">SUM(C26:C32)</f>
        <v>14797.9966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126" t="s">
        <v>91</v>
      </c>
      <c r="B38" s="77" t="s">
        <v>74</v>
      </c>
      <c r="C38" s="77" t="s">
        <v>75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1233.166383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1644.221845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147" t="s">
        <v>94</v>
      </c>
      <c r="B41" s="147"/>
      <c r="C41" s="148" t="n">
        <f aca="false">SUM(C39:C40)</f>
        <v>2877.388228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32.25" hidden="false" customHeight="tru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4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" hidden="false" customHeight="true" outlineLevel="0" collapsed="false">
      <c r="A45" s="59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3535.076966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441.8846207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530.2615449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265.1307724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176.7538483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106.052309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35.35076966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3.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1414.030786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8.7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6504.54161696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" hidden="false" customHeight="true" outlineLevel="0" collapsed="false">
      <c r="A60" s="59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3.5" hidden="false" customHeight="true" outlineLevel="0" collapsed="false">
      <c r="A61" s="47" t="s">
        <v>42</v>
      </c>
      <c r="B61" s="48" t="s">
        <v>123</v>
      </c>
      <c r="C61" s="92"/>
      <c r="D61" s="50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4.25" hidden="false" customHeight="true" outlineLevel="0" collapsed="false">
      <c r="A62" s="47" t="s">
        <v>45</v>
      </c>
      <c r="B62" s="48" t="s">
        <v>124</v>
      </c>
      <c r="C62" s="92" t="n">
        <f aca="false">22*26-(1/100*C26)</f>
        <v>464.5256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7.25" hidden="false" customHeight="true" outlineLevel="0" collapsed="false">
      <c r="A63" s="47" t="s">
        <v>48</v>
      </c>
      <c r="B63" s="48" t="s">
        <v>125</v>
      </c>
      <c r="C63" s="92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3" t="n">
        <v>59.72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" hidden="false" customHeight="true" outlineLevel="0" collapsed="false">
      <c r="A65" s="109" t="s">
        <v>127</v>
      </c>
      <c r="B65" s="109"/>
      <c r="C65" s="160" t="n">
        <f aca="false">SUM(C61:C64)</f>
        <v>524.2456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4.25" hidden="false" customHeight="true" outlineLevel="0" collapsed="false">
      <c r="A68" s="47" t="s">
        <v>129</v>
      </c>
      <c r="B68" s="48" t="s">
        <v>130</v>
      </c>
      <c r="C68" s="96" t="n">
        <f aca="false">C41</f>
        <v>2877.388228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8.75" hidden="false" customHeight="true" outlineLevel="0" collapsed="false">
      <c r="A69" s="47" t="s">
        <v>132</v>
      </c>
      <c r="B69" s="48" t="s">
        <v>98</v>
      </c>
      <c r="C69" s="96" t="n">
        <f aca="false">D54</f>
        <v>6504.541617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4.25" hidden="false" customHeight="true" outlineLevel="0" collapsed="false">
      <c r="A70" s="47" t="s">
        <v>134</v>
      </c>
      <c r="B70" s="48" t="s">
        <v>122</v>
      </c>
      <c r="C70" s="96" t="n">
        <f aca="false">C65</f>
        <v>524.2456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" hidden="false" customHeight="true" outlineLevel="0" collapsed="false">
      <c r="A71" s="109" t="s">
        <v>127</v>
      </c>
      <c r="B71" s="109"/>
      <c r="C71" s="146" t="n">
        <f aca="false">SUM(C68:C70)</f>
        <v>9906.175445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" hidden="false" customHeight="true" outlineLevel="0" collapsed="false">
      <c r="A74" s="63" t="s">
        <v>227</v>
      </c>
      <c r="B74" s="63"/>
      <c r="C74" s="6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62.15158572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3.5" hidden="false" customHeight="tru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4.43939898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23.67679456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" hidden="false" customHeight="fals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287.08113404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" hidden="false" customHeight="fals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47.35358912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13.59048008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438.2929825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228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6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149" t="s">
        <v>42</v>
      </c>
      <c r="B87" s="150" t="s">
        <v>160</v>
      </c>
      <c r="C87" s="47" t="s">
        <v>175</v>
      </c>
      <c r="D87" s="47"/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" hidden="false" customHeight="fals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140.7978042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" hidden="false" customHeight="true" outlineLevel="0" collapsed="false">
      <c r="A89" s="149" t="s">
        <v>48</v>
      </c>
      <c r="B89" s="150" t="s">
        <v>164</v>
      </c>
      <c r="C89" s="47" t="s">
        <v>175</v>
      </c>
      <c r="D89" s="47"/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7.2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82.9701346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27.65671153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0.01</v>
      </c>
      <c r="D93" s="111" t="n">
        <f aca="false">SUM(D87:D92)</f>
        <v>251.42465033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6" t="s">
        <v>172</v>
      </c>
      <c r="B96" s="107" t="s">
        <v>173</v>
      </c>
      <c r="C96" s="108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3.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4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8.75" hidden="false" customHeight="true" outlineLevel="0" collapsed="false">
      <c r="A101" s="47" t="s">
        <v>177</v>
      </c>
      <c r="B101" s="48" t="s">
        <v>178</v>
      </c>
      <c r="C101" s="93" t="n">
        <f aca="false">D93</f>
        <v>251.4246503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4.2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" hidden="false" customHeight="true" outlineLevel="0" collapsed="false">
      <c r="A104" s="115" t="s">
        <v>94</v>
      </c>
      <c r="B104" s="115"/>
      <c r="C104" s="151" t="n">
        <f aca="false">SUM(C101:C103)</f>
        <v>251.4246503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" hidden="false" customHeight="true" outlineLevel="0" collapsed="false">
      <c r="A108" s="59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30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fals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" hidden="false" customHeight="fals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3.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4.2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4.25" hidden="false" customHeight="true" outlineLevel="0" collapsed="false">
      <c r="A115" s="4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4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" hidden="false" customHeight="true" outlineLevel="0" collapsed="false">
      <c r="A117" s="109" t="s">
        <v>94</v>
      </c>
      <c r="B117" s="109"/>
      <c r="C117" s="146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2457.995351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2478.863129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4603.99607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2988.5588528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533.0942818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2455.464571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4.2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" hidden="false" customHeight="false" outlineLevel="0" collapsed="false">
      <c r="A129" s="78"/>
      <c r="B129" s="79" t="s">
        <v>204</v>
      </c>
      <c r="C129" s="130" t="n">
        <v>0.05</v>
      </c>
      <c r="D129" s="131" t="n">
        <f aca="false">D130</f>
        <v>1615.437218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1615.437218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" hidden="false" customHeight="true" outlineLevel="0" collapsed="false">
      <c r="A131" s="132" t="s">
        <v>94</v>
      </c>
      <c r="B131" s="132"/>
      <c r="C131" s="132"/>
      <c r="D131" s="133" t="n">
        <f aca="false">SUM(D122:D124)</f>
        <v>9540.854551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28.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78" t="s">
        <v>42</v>
      </c>
      <c r="B136" s="79" t="s">
        <v>210</v>
      </c>
      <c r="C136" s="137" t="n">
        <f aca="false">$C$33</f>
        <v>14797.9966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false" outlineLevel="0" collapsed="false">
      <c r="A137" s="78" t="s">
        <v>45</v>
      </c>
      <c r="B137" s="79" t="s">
        <v>211</v>
      </c>
      <c r="C137" s="137" t="n">
        <f aca="false">$C$71</f>
        <v>9906.175445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78" t="s">
        <v>48</v>
      </c>
      <c r="B138" s="79" t="s">
        <v>212</v>
      </c>
      <c r="C138" s="137" t="n">
        <f aca="false">$D$82</f>
        <v>438.2929825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251.4246503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.75" hidden="false" customHeight="tru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" hidden="false" customHeight="true" outlineLevel="0" collapsed="false">
      <c r="A141" s="138" t="s">
        <v>215</v>
      </c>
      <c r="B141" s="138"/>
      <c r="C141" s="139" t="n">
        <f aca="false">SUM(C136:D140)</f>
        <v>27371.88587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4.25" hidden="false" customHeight="true" outlineLevel="0" collapsed="false">
      <c r="A142" s="78" t="s">
        <v>84</v>
      </c>
      <c r="B142" s="79" t="s">
        <v>216</v>
      </c>
      <c r="C142" s="137" t="n">
        <f aca="false">D131</f>
        <v>9540.854551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4.25" hidden="false" customHeight="true" outlineLevel="0" collapsed="false">
      <c r="A143" s="140" t="s">
        <v>217</v>
      </c>
      <c r="B143" s="140"/>
      <c r="C143" s="141" t="n">
        <f aca="false">C141+C142</f>
        <v>36912.74042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4.2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58"/>
      <c r="B145" s="38"/>
      <c r="C145" s="45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A146" s="58"/>
      <c r="B146" s="38"/>
      <c r="C146" s="45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0"/>
  <sheetViews>
    <sheetView showFormulas="false" showGridLines="true" showRowColHeaders="true" showZeros="true" rightToLeft="false" tabSelected="false" showOutlineSymbols="true" defaultGridColor="true" view="normal" topLeftCell="A127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73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 t="s">
        <v>219</v>
      </c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true" outlineLevel="0" collapsed="false">
      <c r="A13" s="47" t="s">
        <v>48</v>
      </c>
      <c r="B13" s="48" t="s">
        <v>220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1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229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59" t="s">
        <v>58</v>
      </c>
      <c r="B17" s="59"/>
      <c r="C17" s="59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57" t="n">
        <v>1</v>
      </c>
      <c r="B18" s="155" t="s">
        <v>59</v>
      </c>
      <c r="C18" s="57" t="s">
        <v>230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57" t="n">
        <v>2</v>
      </c>
      <c r="B19" s="155" t="s">
        <v>61</v>
      </c>
      <c r="C19" s="156" t="s">
        <v>231</v>
      </c>
      <c r="D19" s="50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57" t="n">
        <v>3</v>
      </c>
      <c r="B20" s="155" t="s">
        <v>64</v>
      </c>
      <c r="C20" s="144" t="n">
        <v>3143.1</v>
      </c>
      <c r="D20" s="50" t="s">
        <v>224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57" t="n">
        <v>4</v>
      </c>
      <c r="B21" s="155" t="s">
        <v>67</v>
      </c>
      <c r="C21" s="57" t="s">
        <v>232</v>
      </c>
      <c r="D21" s="50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57" t="n">
        <v>5</v>
      </c>
      <c r="B22" s="155" t="s">
        <v>70</v>
      </c>
      <c r="C22" s="61" t="n">
        <v>45778</v>
      </c>
      <c r="D22" s="50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" hidden="false" customHeight="true" outlineLevel="0" collapsed="false">
      <c r="A26" s="47" t="s">
        <v>42</v>
      </c>
      <c r="B26" s="48" t="s">
        <v>76</v>
      </c>
      <c r="C26" s="65" t="n">
        <v>3143.1</v>
      </c>
      <c r="D26" s="157" t="s">
        <v>226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942.93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5"/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5"/>
      <c r="D30" s="5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5"/>
      <c r="D31" s="50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109" t="s">
        <v>88</v>
      </c>
      <c r="B33" s="109"/>
      <c r="C33" s="146" t="n">
        <f aca="false">SUM(C26:C32)</f>
        <v>4086.03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126" t="s">
        <v>91</v>
      </c>
      <c r="B38" s="77" t="s">
        <v>74</v>
      </c>
      <c r="C38" s="77" t="s">
        <v>75</v>
      </c>
      <c r="D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340.5025</v>
      </c>
      <c r="D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454.0033333</v>
      </c>
      <c r="D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147" t="s">
        <v>94</v>
      </c>
      <c r="B41" s="147"/>
      <c r="C41" s="148" t="n">
        <f aca="false">SUM(C39:C40)</f>
        <v>794.5058333</v>
      </c>
      <c r="D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32.25" hidden="false" customHeight="tru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4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" hidden="false" customHeight="true" outlineLevel="0" collapsed="false">
      <c r="A45" s="59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976.1071667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122.0133958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146.416075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73.2080375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48.80535833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29.283215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9.761071667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3.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390.4428667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8.7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1796.037186697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" hidden="false" customHeight="true" outlineLevel="0" collapsed="false">
      <c r="A60" s="59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3.5" hidden="false" customHeight="true" outlineLevel="0" collapsed="false">
      <c r="A61" s="47" t="s">
        <v>42</v>
      </c>
      <c r="B61" s="48" t="s">
        <v>123</v>
      </c>
      <c r="C61" s="93" t="n">
        <f aca="false">(4.3*2*15)-6/100*(C26/30)*15</f>
        <v>34.707</v>
      </c>
      <c r="D61" s="50" t="s">
        <v>50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4.25" hidden="false" customHeight="true" outlineLevel="0" collapsed="false">
      <c r="A62" s="47" t="s">
        <v>45</v>
      </c>
      <c r="B62" s="48" t="s">
        <v>124</v>
      </c>
      <c r="C62" s="92" t="n">
        <f aca="false">15*26-(1/100*C26)</f>
        <v>358.569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7.25" hidden="false" customHeight="true" outlineLevel="0" collapsed="false">
      <c r="A63" s="47" t="s">
        <v>48</v>
      </c>
      <c r="B63" s="48" t="s">
        <v>125</v>
      </c>
      <c r="C63" s="93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3" t="n">
        <f aca="false">0.0095*2*C26</f>
        <v>59.7189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" hidden="false" customHeight="true" outlineLevel="0" collapsed="false">
      <c r="A65" s="109" t="s">
        <v>127</v>
      </c>
      <c r="B65" s="109"/>
      <c r="C65" s="146" t="n">
        <f aca="false">SUM(C61:C64)</f>
        <v>452.9949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3.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4.25" hidden="false" customHeight="true" outlineLevel="0" collapsed="false">
      <c r="A68" s="47" t="s">
        <v>129</v>
      </c>
      <c r="B68" s="48" t="s">
        <v>130</v>
      </c>
      <c r="C68" s="96" t="n">
        <f aca="false">C41</f>
        <v>794.5058333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8.75" hidden="false" customHeight="true" outlineLevel="0" collapsed="false">
      <c r="A69" s="47" t="s">
        <v>132</v>
      </c>
      <c r="B69" s="48" t="s">
        <v>98</v>
      </c>
      <c r="C69" s="96" t="n">
        <f aca="false">D54</f>
        <v>1796.037187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4.25" hidden="false" customHeight="true" outlineLevel="0" collapsed="false">
      <c r="A70" s="47" t="s">
        <v>134</v>
      </c>
      <c r="B70" s="48" t="s">
        <v>122</v>
      </c>
      <c r="C70" s="96" t="n">
        <f aca="false">C65</f>
        <v>452.9949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" hidden="false" customHeight="true" outlineLevel="0" collapsed="false">
      <c r="A71" s="109" t="s">
        <v>127</v>
      </c>
      <c r="B71" s="109"/>
      <c r="C71" s="146" t="n">
        <f aca="false">SUM(C68:C70)</f>
        <v>3043.53792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" hidden="false" customHeight="true" outlineLevel="0" collapsed="false">
      <c r="A74" s="63" t="s">
        <v>227</v>
      </c>
      <c r="B74" s="63"/>
      <c r="C74" s="6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17.161326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5" hidden="false" customHeight="fals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1.225809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6.537648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" hidden="false" customHeight="fals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79.268982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" hidden="false" customHeight="fals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13.075296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3.752609952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121.021670952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228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7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149" t="s">
        <v>42</v>
      </c>
      <c r="B87" s="150" t="s">
        <v>160</v>
      </c>
      <c r="C87" s="47" t="s">
        <v>175</v>
      </c>
      <c r="D87" s="47"/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" hidden="false" customHeight="fals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40.60330171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" hidden="false" customHeight="true" outlineLevel="0" collapsed="false">
      <c r="A89" s="149" t="s">
        <v>48</v>
      </c>
      <c r="B89" s="150" t="s">
        <v>164</v>
      </c>
      <c r="C89" s="47" t="s">
        <v>175</v>
      </c>
      <c r="D89" s="47"/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7.2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23.92694565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7.97564855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0.01</v>
      </c>
      <c r="D93" s="111" t="n">
        <f aca="false">SUM(D87:D92)</f>
        <v>72.50589591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7" t="s">
        <v>172</v>
      </c>
      <c r="B96" s="107" t="s">
        <v>173</v>
      </c>
      <c r="C96" s="108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3.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4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8.75" hidden="false" customHeight="true" outlineLevel="0" collapsed="false">
      <c r="A101" s="47" t="s">
        <v>177</v>
      </c>
      <c r="B101" s="48" t="s">
        <v>178</v>
      </c>
      <c r="C101" s="93" t="n">
        <f aca="false">D93</f>
        <v>72.50589591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4.2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" hidden="false" customHeight="true" outlineLevel="0" collapsed="false">
      <c r="A104" s="115" t="s">
        <v>94</v>
      </c>
      <c r="B104" s="115"/>
      <c r="C104" s="151" t="n">
        <f aca="false">SUM(C101:C103)</f>
        <v>72.50589591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" hidden="false" customHeight="true" outlineLevel="0" collapsed="false">
      <c r="A108" s="64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30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fals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" hidden="false" customHeight="fals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3.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4.2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4.25" hidden="false" customHeight="true" outlineLevel="0" collapsed="false">
      <c r="A115" s="4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4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" hidden="false" customHeight="true" outlineLevel="0" collapsed="false">
      <c r="A117" s="109" t="s">
        <v>94</v>
      </c>
      <c r="B117" s="109"/>
      <c r="C117" s="146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835.2380327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842.328999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1564.458866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1015.5259306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181.1478687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834.3780619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4.2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.75" hidden="false" customHeight="true" outlineLevel="0" collapsed="false">
      <c r="A129" s="78"/>
      <c r="B129" s="79" t="s">
        <v>204</v>
      </c>
      <c r="C129" s="130" t="n">
        <v>0.05</v>
      </c>
      <c r="D129" s="131" t="n">
        <f aca="false">D130</f>
        <v>548.9329355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548.9329355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" hidden="false" customHeight="true" outlineLevel="0" collapsed="false">
      <c r="A131" s="132" t="s">
        <v>94</v>
      </c>
      <c r="B131" s="132"/>
      <c r="C131" s="132"/>
      <c r="D131" s="133" t="n">
        <f aca="false">SUM(D122:D124)</f>
        <v>3242.025898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28.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78" t="s">
        <v>42</v>
      </c>
      <c r="B136" s="79" t="s">
        <v>210</v>
      </c>
      <c r="C136" s="137" t="n">
        <f aca="false">$C$33</f>
        <v>4086.03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false" outlineLevel="0" collapsed="false">
      <c r="A137" s="78" t="s">
        <v>45</v>
      </c>
      <c r="B137" s="79" t="s">
        <v>211</v>
      </c>
      <c r="C137" s="137" t="n">
        <f aca="false">$C$71</f>
        <v>3043.53792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78" t="s">
        <v>48</v>
      </c>
      <c r="B138" s="79" t="s">
        <v>212</v>
      </c>
      <c r="C138" s="137" t="n">
        <f aca="false">$D$82</f>
        <v>121.021671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72.50589591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" hidden="false" customHeight="fals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" hidden="false" customHeight="true" outlineLevel="0" collapsed="false">
      <c r="A141" s="138" t="s">
        <v>215</v>
      </c>
      <c r="B141" s="138"/>
      <c r="C141" s="139" t="n">
        <f aca="false">SUM(C136:D140)</f>
        <v>9301.091678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4.25" hidden="false" customHeight="true" outlineLevel="0" collapsed="false">
      <c r="A142" s="78" t="s">
        <v>84</v>
      </c>
      <c r="B142" s="79" t="s">
        <v>216</v>
      </c>
      <c r="C142" s="137" t="n">
        <f aca="false">D131</f>
        <v>3242.025898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4.25" hidden="false" customHeight="true" outlineLevel="0" collapsed="false">
      <c r="A143" s="140" t="s">
        <v>217</v>
      </c>
      <c r="B143" s="140"/>
      <c r="C143" s="141" t="n">
        <f aca="false">C141+C142</f>
        <v>12543.11758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4.2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58"/>
      <c r="B145" s="38"/>
      <c r="C145" s="45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A146" s="58"/>
      <c r="B146" s="38"/>
      <c r="C146" s="45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4.25" hidden="false" customHeight="true" outlineLevel="0" collapsed="false">
      <c r="A322" s="58"/>
      <c r="B322" s="38"/>
      <c r="C322" s="45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customFormat="false" ht="14.25" hidden="false" customHeight="true" outlineLevel="0" collapsed="false">
      <c r="A323" s="58"/>
      <c r="B323" s="38"/>
      <c r="C323" s="45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customFormat="false" ht="14.25" hidden="false" customHeight="true" outlineLevel="0" collapsed="false">
      <c r="A324" s="58"/>
      <c r="B324" s="38"/>
      <c r="C324" s="45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6"/>
  <sheetViews>
    <sheetView showFormulas="false" showGridLines="true" showRowColHeaders="true" showZeros="true" rightToLeft="false" tabSelected="false" showOutlineSymbols="true" defaultGridColor="true" view="normal" topLeftCell="A124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10.75"/>
    <col collapsed="false" customWidth="true" hidden="false" outlineLevel="0" max="2" min="2" style="0" width="50.63"/>
    <col collapsed="false" customWidth="true" hidden="false" outlineLevel="0" max="3" min="3" style="0" width="24.25"/>
    <col collapsed="false" customWidth="true" hidden="false" outlineLevel="0" max="4" min="4" style="0" width="12.88"/>
    <col collapsed="false" customWidth="true" hidden="false" outlineLevel="0" max="5" min="5" style="0" width="44.87"/>
    <col collapsed="false" customWidth="true" hidden="false" outlineLevel="0" max="6" min="6" style="0" width="12.25"/>
    <col collapsed="false" customWidth="true" hidden="false" outlineLevel="0" max="25" min="7" style="0" width="8"/>
  </cols>
  <sheetData>
    <row r="1" customFormat="false" ht="12.75" hidden="false" customHeight="true" outlineLevel="0" collapsed="false">
      <c r="A1" s="37" t="s">
        <v>34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2.75" hidden="false" customHeight="true" outlineLevel="0" collapsed="false">
      <c r="A2" s="39"/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2.75" hidden="false" customHeight="true" outlineLevel="0" collapsed="false">
      <c r="A3" s="39"/>
      <c r="B3" s="41" t="s">
        <v>35</v>
      </c>
      <c r="C3" s="38" t="s">
        <v>36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2.75" hidden="false" customHeight="true" outlineLevel="0" collapsed="false">
      <c r="A4" s="39"/>
      <c r="B4" s="41" t="s">
        <v>37</v>
      </c>
      <c r="C4" s="40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2.75" hidden="false" customHeight="true" outlineLevel="0" collapsed="false">
      <c r="A5" s="39"/>
      <c r="B5" s="41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2.75" hidden="false" customHeight="true" outlineLevel="0" collapsed="false">
      <c r="A6" s="39"/>
      <c r="B6" s="41" t="s">
        <v>39</v>
      </c>
      <c r="C6" s="42" t="s">
        <v>219</v>
      </c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2.75" hidden="false" customHeight="true" outlineLevel="0" collapsed="false">
      <c r="A7" s="43" t="s">
        <v>40</v>
      </c>
      <c r="B7" s="43"/>
      <c r="C7" s="4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2.75" hidden="false" customHeight="true" outlineLevel="0" collapsed="false">
      <c r="A8" s="43"/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4.25" hidden="false" customHeight="true" outlineLevel="0" collapsed="false">
      <c r="A9" s="44"/>
      <c r="B9" s="38"/>
      <c r="C9" s="45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.75" hidden="false" customHeight="true" outlineLevel="0" collapsed="false">
      <c r="A10" s="46" t="s">
        <v>41</v>
      </c>
      <c r="B10" s="46"/>
      <c r="C10" s="4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true" outlineLevel="0" collapsed="false">
      <c r="A11" s="47" t="s">
        <v>42</v>
      </c>
      <c r="B11" s="48" t="s">
        <v>43</v>
      </c>
      <c r="C11" s="49"/>
      <c r="D11" s="50" t="s">
        <v>44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true" outlineLevel="0" collapsed="false">
      <c r="A12" s="47" t="s">
        <v>45</v>
      </c>
      <c r="B12" s="48" t="s">
        <v>46</v>
      </c>
      <c r="C12" s="51" t="s">
        <v>47</v>
      </c>
      <c r="D12" s="5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true" outlineLevel="0" collapsed="false">
      <c r="A13" s="47" t="s">
        <v>48</v>
      </c>
      <c r="B13" s="48" t="s">
        <v>220</v>
      </c>
      <c r="C13" s="52" t="s">
        <v>50</v>
      </c>
      <c r="D13" s="50" t="s">
        <v>51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true" outlineLevel="0" collapsed="false">
      <c r="A14" s="47" t="s">
        <v>52</v>
      </c>
      <c r="B14" s="48" t="s">
        <v>53</v>
      </c>
      <c r="C14" s="51" t="s">
        <v>54</v>
      </c>
      <c r="D14" s="50" t="s">
        <v>55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3.5" hidden="false" customHeight="true" outlineLevel="0" collapsed="false">
      <c r="A15" s="47" t="s">
        <v>56</v>
      </c>
      <c r="B15" s="54" t="s">
        <v>229</v>
      </c>
      <c r="C15" s="54"/>
      <c r="D15" s="55"/>
      <c r="F15" s="56"/>
      <c r="G15" s="57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4.25" hidden="false" customHeight="true" outlineLevel="0" collapsed="false">
      <c r="A16" s="58"/>
      <c r="B16" s="38"/>
      <c r="C16" s="45"/>
      <c r="D16" s="55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3.5" hidden="false" customHeight="true" outlineLevel="0" collapsed="false">
      <c r="A17" s="59" t="s">
        <v>58</v>
      </c>
      <c r="B17" s="59"/>
      <c r="C17" s="59"/>
      <c r="D17" s="55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" hidden="false" customHeight="true" outlineLevel="0" collapsed="false">
      <c r="A18" s="57" t="n">
        <v>1</v>
      </c>
      <c r="B18" s="155" t="s">
        <v>59</v>
      </c>
      <c r="C18" s="57" t="s">
        <v>230</v>
      </c>
      <c r="D18" s="5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" hidden="false" customHeight="true" outlineLevel="0" collapsed="false">
      <c r="A19" s="57" t="n">
        <v>2</v>
      </c>
      <c r="B19" s="155" t="s">
        <v>61</v>
      </c>
      <c r="C19" s="156" t="s">
        <v>231</v>
      </c>
      <c r="D19" s="50" t="s">
        <v>63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" hidden="false" customHeight="true" outlineLevel="0" collapsed="false">
      <c r="A20" s="57" t="n">
        <v>3</v>
      </c>
      <c r="B20" s="155" t="s">
        <v>64</v>
      </c>
      <c r="C20" s="144" t="n">
        <v>3143.1</v>
      </c>
      <c r="D20" s="50" t="s">
        <v>224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" hidden="false" customHeight="true" outlineLevel="0" collapsed="false">
      <c r="A21" s="57" t="n">
        <v>4</v>
      </c>
      <c r="B21" s="155" t="s">
        <v>67</v>
      </c>
      <c r="C21" s="57" t="s">
        <v>232</v>
      </c>
      <c r="D21" s="50" t="s">
        <v>69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" hidden="false" customHeight="true" outlineLevel="0" collapsed="false">
      <c r="A22" s="57" t="n">
        <v>5</v>
      </c>
      <c r="B22" s="155" t="s">
        <v>70</v>
      </c>
      <c r="C22" s="61" t="n">
        <v>45778</v>
      </c>
      <c r="D22" s="50" t="s">
        <v>71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" hidden="false" customHeight="true" outlineLevel="0" collapsed="false">
      <c r="A23" s="62"/>
      <c r="B23" s="38"/>
      <c r="C23" s="45"/>
      <c r="D23" s="5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8.75" hidden="false" customHeight="true" outlineLevel="0" collapsed="false">
      <c r="A24" s="63" t="s">
        <v>72</v>
      </c>
      <c r="B24" s="63"/>
      <c r="C24" s="63"/>
      <c r="D24" s="5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4.25" hidden="false" customHeight="true" outlineLevel="0" collapsed="false">
      <c r="A25" s="59" t="s">
        <v>73</v>
      </c>
      <c r="B25" s="64" t="s">
        <v>74</v>
      </c>
      <c r="C25" s="64" t="s">
        <v>75</v>
      </c>
      <c r="D25" s="5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" hidden="false" customHeight="true" outlineLevel="0" collapsed="false">
      <c r="A26" s="47" t="s">
        <v>42</v>
      </c>
      <c r="B26" s="48" t="s">
        <v>76</v>
      </c>
      <c r="C26" s="65" t="n">
        <v>3143.1</v>
      </c>
      <c r="D26" s="157" t="s">
        <v>226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" hidden="false" customHeight="true" outlineLevel="0" collapsed="false">
      <c r="A27" s="47" t="s">
        <v>45</v>
      </c>
      <c r="B27" s="48" t="s">
        <v>78</v>
      </c>
      <c r="C27" s="65" t="n">
        <f aca="false">0.3*C26</f>
        <v>942.93</v>
      </c>
      <c r="D27" s="50" t="s">
        <v>79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" hidden="false" customHeight="true" outlineLevel="0" collapsed="false">
      <c r="A28" s="47" t="s">
        <v>48</v>
      </c>
      <c r="B28" s="48" t="s">
        <v>80</v>
      </c>
      <c r="C28" s="65"/>
      <c r="D28" s="5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" hidden="false" customHeight="true" outlineLevel="0" collapsed="false">
      <c r="A29" s="47" t="s">
        <v>52</v>
      </c>
      <c r="B29" s="48" t="s">
        <v>81</v>
      </c>
      <c r="C29" s="65" t="n">
        <f aca="false">(105*0.2*(C26+C27)/200)</f>
        <v>429.03315</v>
      </c>
      <c r="D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" hidden="false" customHeight="true" outlineLevel="0" collapsed="false">
      <c r="A30" s="47" t="s">
        <v>56</v>
      </c>
      <c r="B30" s="48" t="s">
        <v>82</v>
      </c>
      <c r="C30" s="65"/>
      <c r="D30" s="5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" hidden="false" customHeight="true" outlineLevel="0" collapsed="false">
      <c r="A31" s="47" t="s">
        <v>84</v>
      </c>
      <c r="B31" s="48" t="s">
        <v>85</v>
      </c>
      <c r="C31" s="65"/>
      <c r="D31" s="50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" hidden="false" customHeight="true" outlineLevel="0" collapsed="false">
      <c r="A32" s="47" t="s">
        <v>86</v>
      </c>
      <c r="B32" s="48" t="s">
        <v>87</v>
      </c>
      <c r="C32" s="65"/>
      <c r="D32" s="38"/>
      <c r="E32" s="5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3.5" hidden="false" customHeight="true" outlineLevel="0" collapsed="false">
      <c r="A33" s="109" t="s">
        <v>88</v>
      </c>
      <c r="B33" s="109"/>
      <c r="C33" s="146" t="n">
        <f aca="false">SUM(C26:C32)</f>
        <v>4515.06315</v>
      </c>
      <c r="D33" s="38"/>
      <c r="E33" s="5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4.25" hidden="false" customHeight="true" outlineLevel="0" collapsed="false">
      <c r="A34" s="71"/>
      <c r="B34" s="38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8.75" hidden="false" customHeight="true" outlineLevel="0" collapsed="false">
      <c r="A35" s="72" t="s">
        <v>89</v>
      </c>
      <c r="B35" s="72"/>
      <c r="C35" s="7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2.75" hidden="false" customHeight="true" outlineLevel="0" collapsed="false">
      <c r="A36" s="73"/>
      <c r="B36" s="73"/>
      <c r="C36" s="7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8.75" hidden="false" customHeight="true" outlineLevel="0" collapsed="false">
      <c r="A37" s="75" t="s">
        <v>90</v>
      </c>
      <c r="B37" s="75"/>
      <c r="C37" s="7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4.25" hidden="false" customHeight="true" outlineLevel="0" collapsed="false">
      <c r="A38" s="126" t="s">
        <v>91</v>
      </c>
      <c r="B38" s="77" t="s">
        <v>74</v>
      </c>
      <c r="C38" s="77" t="s">
        <v>75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" hidden="false" customHeight="true" outlineLevel="0" collapsed="false">
      <c r="A39" s="78" t="s">
        <v>42</v>
      </c>
      <c r="B39" s="79" t="s">
        <v>92</v>
      </c>
      <c r="C39" s="80" t="n">
        <f aca="false">C33/12</f>
        <v>376.2552625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" hidden="false" customHeight="true" outlineLevel="0" collapsed="false">
      <c r="A40" s="78" t="s">
        <v>45</v>
      </c>
      <c r="B40" s="79" t="s">
        <v>93</v>
      </c>
      <c r="C40" s="80" t="n">
        <f aca="false">(1/3*C33)/12+(C33/12)</f>
        <v>501.6736833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3.5" hidden="false" customHeight="true" outlineLevel="0" collapsed="false">
      <c r="A41" s="147" t="s">
        <v>94</v>
      </c>
      <c r="B41" s="147"/>
      <c r="C41" s="148" t="n">
        <f aca="false">SUM(C39:C40)</f>
        <v>877.9289458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" hidden="false" customHeight="true" outlineLevel="0" collapsed="false">
      <c r="A42" s="83" t="s">
        <v>95</v>
      </c>
      <c r="B42" s="83"/>
      <c r="C42" s="83"/>
      <c r="D42" s="8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32.25" hidden="false" customHeight="tru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4.25" hidden="false" customHeight="true" outlineLevel="0" collapsed="false">
      <c r="A44" s="84" t="s">
        <v>96</v>
      </c>
      <c r="B44" s="84"/>
      <c r="C44" s="8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" hidden="false" customHeight="true" outlineLevel="0" collapsed="false">
      <c r="A45" s="59" t="s">
        <v>97</v>
      </c>
      <c r="B45" s="64" t="s">
        <v>98</v>
      </c>
      <c r="C45" s="85" t="s">
        <v>99</v>
      </c>
      <c r="D45" s="64" t="s">
        <v>75</v>
      </c>
      <c r="E45" s="2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" hidden="false" customHeight="true" outlineLevel="0" collapsed="false">
      <c r="A46" s="47" t="s">
        <v>42</v>
      </c>
      <c r="B46" s="48" t="s">
        <v>100</v>
      </c>
      <c r="C46" s="86" t="n">
        <v>0.2</v>
      </c>
      <c r="D46" s="87" t="n">
        <f aca="false">C46*(C41+C33)</f>
        <v>1078.598419</v>
      </c>
      <c r="E46" s="50" t="s">
        <v>101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" hidden="false" customHeight="true" outlineLevel="0" collapsed="false">
      <c r="A47" s="47" t="s">
        <v>45</v>
      </c>
      <c r="B47" s="54" t="s">
        <v>102</v>
      </c>
      <c r="C47" s="86" t="n">
        <v>0.025</v>
      </c>
      <c r="D47" s="87" t="n">
        <f aca="false">C47*(C41+C33)</f>
        <v>134.8248024</v>
      </c>
      <c r="E47" s="50" t="s">
        <v>103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" hidden="false" customHeight="true" outlineLevel="0" collapsed="false">
      <c r="A48" s="47" t="s">
        <v>48</v>
      </c>
      <c r="B48" s="54" t="s">
        <v>104</v>
      </c>
      <c r="C48" s="86" t="n">
        <v>0.03</v>
      </c>
      <c r="D48" s="87" t="n">
        <f aca="false">C48*(C41+C33)</f>
        <v>161.7897629</v>
      </c>
      <c r="E48" s="50" t="s">
        <v>105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" hidden="false" customHeight="true" outlineLevel="0" collapsed="false">
      <c r="A49" s="47" t="s">
        <v>52</v>
      </c>
      <c r="B49" s="48" t="s">
        <v>106</v>
      </c>
      <c r="C49" s="86" t="n">
        <v>0.015</v>
      </c>
      <c r="D49" s="87" t="n">
        <f aca="false">C49*(C41+C33)</f>
        <v>80.89488144</v>
      </c>
      <c r="E49" s="66" t="s">
        <v>107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" hidden="false" customHeight="true" outlineLevel="0" collapsed="false">
      <c r="A50" s="47" t="s">
        <v>56</v>
      </c>
      <c r="B50" s="48" t="s">
        <v>108</v>
      </c>
      <c r="C50" s="86" t="n">
        <v>0.01</v>
      </c>
      <c r="D50" s="87" t="n">
        <f aca="false">C50*(C41+C33)</f>
        <v>53.92992096</v>
      </c>
      <c r="E50" s="50" t="s">
        <v>109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" hidden="false" customHeight="true" outlineLevel="0" collapsed="false">
      <c r="A51" s="47" t="s">
        <v>84</v>
      </c>
      <c r="B51" s="48" t="s">
        <v>110</v>
      </c>
      <c r="C51" s="86" t="n">
        <v>0.006</v>
      </c>
      <c r="D51" s="87" t="n">
        <f aca="false">C51*(C41+C33)</f>
        <v>32.35795258</v>
      </c>
      <c r="E51" s="50" t="s">
        <v>111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" hidden="false" customHeight="true" outlineLevel="0" collapsed="false">
      <c r="A52" s="47" t="s">
        <v>86</v>
      </c>
      <c r="B52" s="54" t="s">
        <v>112</v>
      </c>
      <c r="C52" s="86" t="n">
        <v>0.002</v>
      </c>
      <c r="D52" s="87" t="n">
        <f aca="false">C52*(C41+C33)</f>
        <v>10.78598419</v>
      </c>
      <c r="E52" s="50" t="s">
        <v>113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3.5" hidden="false" customHeight="true" outlineLevel="0" collapsed="false">
      <c r="A53" s="47" t="s">
        <v>114</v>
      </c>
      <c r="B53" s="48" t="s">
        <v>115</v>
      </c>
      <c r="C53" s="86" t="n">
        <v>0.08</v>
      </c>
      <c r="D53" s="87" t="n">
        <f aca="false">C53*(C41+C33)</f>
        <v>431.4393677</v>
      </c>
      <c r="E53" s="50" t="s">
        <v>116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8.75" hidden="false" customHeight="true" outlineLevel="0" collapsed="false">
      <c r="A54" s="88" t="s">
        <v>94</v>
      </c>
      <c r="B54" s="88"/>
      <c r="C54" s="89" t="n">
        <f aca="false">SUM(C46:C53)</f>
        <v>0.368</v>
      </c>
      <c r="D54" s="90" t="n">
        <f aca="false">SUM(D46:D53)</f>
        <v>1984.62109117</v>
      </c>
      <c r="E54" s="2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7.25" hidden="false" customHeight="true" outlineLevel="0" collapsed="false">
      <c r="A55" s="83" t="s">
        <v>117</v>
      </c>
      <c r="B55" s="83"/>
      <c r="C55" s="83"/>
      <c r="D55" s="83"/>
      <c r="E55" s="2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" hidden="false" customHeight="true" outlineLevel="0" collapsed="false">
      <c r="A56" s="83" t="s">
        <v>118</v>
      </c>
      <c r="B56" s="83"/>
      <c r="C56" s="83"/>
      <c r="D56" s="83"/>
      <c r="E56" s="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" hidden="false" customHeight="true" outlineLevel="0" collapsed="false">
      <c r="A57" s="83" t="s">
        <v>119</v>
      </c>
      <c r="B57" s="83"/>
      <c r="C57" s="83"/>
      <c r="D57" s="83"/>
      <c r="E57" s="2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" hidden="false" customHeight="true" outlineLevel="0" collapsed="false">
      <c r="A58" s="91"/>
      <c r="B58" s="38"/>
      <c r="C58" s="38"/>
      <c r="D58" s="38"/>
      <c r="E58" s="2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" hidden="false" customHeight="true" outlineLevel="0" collapsed="false">
      <c r="A59" s="84" t="s">
        <v>120</v>
      </c>
      <c r="B59" s="84"/>
      <c r="C59" s="84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" hidden="false" customHeight="true" outlineLevel="0" collapsed="false">
      <c r="A60" s="64" t="s">
        <v>121</v>
      </c>
      <c r="B60" s="64" t="s">
        <v>122</v>
      </c>
      <c r="C60" s="85" t="s">
        <v>75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3.5" hidden="false" customHeight="true" outlineLevel="0" collapsed="false">
      <c r="A61" s="47" t="s">
        <v>42</v>
      </c>
      <c r="B61" s="48" t="s">
        <v>123</v>
      </c>
      <c r="C61" s="93" t="n">
        <f aca="false">(4.3*2*15)-6/100*(C26/30)*15</f>
        <v>34.707</v>
      </c>
      <c r="D61" s="50" t="s">
        <v>50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4.25" hidden="false" customHeight="true" outlineLevel="0" collapsed="false">
      <c r="A62" s="47" t="s">
        <v>45</v>
      </c>
      <c r="B62" s="48" t="s">
        <v>124</v>
      </c>
      <c r="C62" s="93" t="n">
        <f aca="false">22*26-(1/100*C26)</f>
        <v>540.569</v>
      </c>
      <c r="D62" s="50" t="s">
        <v>50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7.25" hidden="false" customHeight="true" outlineLevel="0" collapsed="false">
      <c r="A63" s="47" t="s">
        <v>48</v>
      </c>
      <c r="B63" s="48" t="s">
        <v>125</v>
      </c>
      <c r="C63" s="93"/>
      <c r="D63" s="50" t="s">
        <v>50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" hidden="false" customHeight="true" outlineLevel="0" collapsed="false">
      <c r="A64" s="47" t="s">
        <v>52</v>
      </c>
      <c r="B64" s="48" t="s">
        <v>126</v>
      </c>
      <c r="C64" s="93" t="n">
        <f aca="false">0.0095*2*C26</f>
        <v>59.7189</v>
      </c>
      <c r="D64" s="50" t="s">
        <v>50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" hidden="false" customHeight="true" outlineLevel="0" collapsed="false">
      <c r="A65" s="109" t="s">
        <v>127</v>
      </c>
      <c r="B65" s="109"/>
      <c r="C65" s="146" t="n">
        <f aca="false">SUM(C61:C64)</f>
        <v>634.9949</v>
      </c>
      <c r="D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71"/>
      <c r="B66" s="38"/>
      <c r="C66" s="71"/>
      <c r="D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3.5" hidden="false" customHeight="true" outlineLevel="0" collapsed="false">
      <c r="A67" s="95" t="s">
        <v>128</v>
      </c>
      <c r="B67" s="95"/>
      <c r="C67" s="95"/>
      <c r="D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4.25" hidden="false" customHeight="true" outlineLevel="0" collapsed="false">
      <c r="A68" s="47" t="s">
        <v>129</v>
      </c>
      <c r="B68" s="48" t="s">
        <v>130</v>
      </c>
      <c r="C68" s="96" t="n">
        <f aca="false">C41</f>
        <v>877.9289458</v>
      </c>
      <c r="D68" s="50" t="s">
        <v>131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8.75" hidden="false" customHeight="true" outlineLevel="0" collapsed="false">
      <c r="A69" s="47" t="s">
        <v>132</v>
      </c>
      <c r="B69" s="48" t="s">
        <v>98</v>
      </c>
      <c r="C69" s="96" t="n">
        <f aca="false">D54</f>
        <v>1984.621091</v>
      </c>
      <c r="D69" s="50" t="s">
        <v>133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4.25" hidden="false" customHeight="true" outlineLevel="0" collapsed="false">
      <c r="A70" s="47" t="s">
        <v>134</v>
      </c>
      <c r="B70" s="48" t="s">
        <v>122</v>
      </c>
      <c r="C70" s="96" t="n">
        <f aca="false">C65</f>
        <v>634.9949</v>
      </c>
      <c r="D70" s="50" t="s">
        <v>135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" hidden="false" customHeight="true" outlineLevel="0" collapsed="false">
      <c r="A71" s="109" t="s">
        <v>127</v>
      </c>
      <c r="B71" s="109"/>
      <c r="C71" s="146" t="n">
        <f aca="false">SUM(C68:C70)</f>
        <v>3497.544937</v>
      </c>
      <c r="D71" s="50" t="s">
        <v>136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" hidden="false" customHeight="true" outlineLevel="0" collapsed="false">
      <c r="A72" s="83" t="s">
        <v>137</v>
      </c>
      <c r="B72" s="83"/>
      <c r="C72" s="83"/>
      <c r="D72" s="83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" hidden="false" customHeight="true" outlineLevel="0" collapsed="false">
      <c r="A73" s="71"/>
      <c r="B73" s="38"/>
      <c r="C73" s="71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" hidden="false" customHeight="true" outlineLevel="0" collapsed="false">
      <c r="A74" s="63" t="s">
        <v>227</v>
      </c>
      <c r="B74" s="63"/>
      <c r="C74" s="6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" hidden="false" customHeight="true" outlineLevel="0" collapsed="false">
      <c r="A75" s="59" t="s">
        <v>139</v>
      </c>
      <c r="B75" s="64" t="s">
        <v>140</v>
      </c>
      <c r="C75" s="85" t="s">
        <v>141</v>
      </c>
      <c r="D75" s="64" t="s">
        <v>75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" hidden="false" customHeight="false" outlineLevel="0" collapsed="false">
      <c r="A76" s="47" t="s">
        <v>42</v>
      </c>
      <c r="B76" s="48" t="s">
        <v>142</v>
      </c>
      <c r="C76" s="86" t="n">
        <v>0.0042</v>
      </c>
      <c r="D76" s="98" t="n">
        <f aca="false">C76*$C$33</f>
        <v>18.96326523</v>
      </c>
      <c r="E76" s="66" t="s">
        <v>143</v>
      </c>
      <c r="F76" s="99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5" hidden="false" customHeight="false" outlineLevel="0" collapsed="false">
      <c r="A77" s="47" t="s">
        <v>45</v>
      </c>
      <c r="B77" s="48" t="s">
        <v>144</v>
      </c>
      <c r="C77" s="86" t="n">
        <v>0.0003</v>
      </c>
      <c r="D77" s="98" t="n">
        <f aca="false">C77*$C$33</f>
        <v>1.354518945</v>
      </c>
      <c r="E77" s="50" t="s">
        <v>145</v>
      </c>
      <c r="F77" s="99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" hidden="false" customHeight="false" outlineLevel="0" collapsed="false">
      <c r="A78" s="47" t="s">
        <v>48</v>
      </c>
      <c r="B78" s="48" t="s">
        <v>146</v>
      </c>
      <c r="C78" s="86" t="n">
        <v>0.0016</v>
      </c>
      <c r="D78" s="98" t="n">
        <f aca="false">C78*$C$33</f>
        <v>7.22410104</v>
      </c>
      <c r="E78" s="66" t="s">
        <v>147</v>
      </c>
      <c r="F78" s="99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" hidden="false" customHeight="false" outlineLevel="0" collapsed="false">
      <c r="A79" s="47" t="s">
        <v>52</v>
      </c>
      <c r="B79" s="48" t="s">
        <v>148</v>
      </c>
      <c r="C79" s="86" t="n">
        <v>0.0194</v>
      </c>
      <c r="D79" s="98" t="n">
        <f aca="false">C79*$C$33</f>
        <v>87.59222511</v>
      </c>
      <c r="E79" s="66" t="s">
        <v>149</v>
      </c>
      <c r="F79" s="99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" hidden="false" customHeight="false" outlineLevel="0" collapsed="false">
      <c r="A80" s="47" t="s">
        <v>56</v>
      </c>
      <c r="B80" s="54" t="s">
        <v>150</v>
      </c>
      <c r="C80" s="86" t="n">
        <v>0.0032</v>
      </c>
      <c r="D80" s="98" t="n">
        <f aca="false">C80*$C$33</f>
        <v>14.44820208</v>
      </c>
      <c r="E80" s="66" t="s">
        <v>151</v>
      </c>
      <c r="F80" s="9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" hidden="false" customHeight="true" outlineLevel="0" collapsed="false">
      <c r="A81" s="47" t="s">
        <v>84</v>
      </c>
      <c r="B81" s="48" t="s">
        <v>152</v>
      </c>
      <c r="C81" s="86" t="n">
        <v>0.032</v>
      </c>
      <c r="D81" s="98" t="n">
        <f aca="false">C81*SUM(D76:D80)</f>
        <v>4.146633997</v>
      </c>
      <c r="E81" s="50" t="s">
        <v>153</v>
      </c>
      <c r="F81" s="99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" hidden="false" customHeight="true" outlineLevel="0" collapsed="false">
      <c r="A82" s="69" t="s">
        <v>154</v>
      </c>
      <c r="B82" s="69"/>
      <c r="C82" s="89" t="n">
        <f aca="false">SUM(C76:C81)</f>
        <v>0.0607</v>
      </c>
      <c r="D82" s="100" t="n">
        <f aca="false">SUM(D76:D81)</f>
        <v>133.728946402</v>
      </c>
      <c r="E82" s="50" t="s">
        <v>155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" hidden="false" customHeight="true" outlineLevel="0" collapsed="false">
      <c r="A83" s="38"/>
      <c r="B83" s="71"/>
      <c r="C83" s="38"/>
      <c r="D83" s="38"/>
      <c r="E83" s="101"/>
      <c r="F83" s="102"/>
      <c r="G83" s="101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" hidden="false" customHeight="true" outlineLevel="0" collapsed="false">
      <c r="A84" s="103" t="s">
        <v>228</v>
      </c>
      <c r="B84" s="103"/>
      <c r="C84" s="103"/>
      <c r="D84" s="103"/>
      <c r="E84" s="101"/>
      <c r="F84" s="102"/>
      <c r="G84" s="101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" hidden="false" customHeight="true" outlineLevel="0" collapsed="false">
      <c r="A85" s="104" t="s">
        <v>157</v>
      </c>
      <c r="B85" s="104"/>
      <c r="C85" s="104"/>
      <c r="D85" s="105"/>
      <c r="E85" s="50" t="s">
        <v>158</v>
      </c>
      <c r="F85" s="102"/>
      <c r="G85" s="101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" hidden="false" customHeight="true" outlineLevel="0" collapsed="false">
      <c r="A86" s="106" t="s">
        <v>159</v>
      </c>
      <c r="B86" s="107" t="s">
        <v>122</v>
      </c>
      <c r="C86" s="108" t="s">
        <v>141</v>
      </c>
      <c r="D86" s="107" t="s">
        <v>75</v>
      </c>
      <c r="E86" s="50"/>
      <c r="F86" s="102"/>
      <c r="G86" s="101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" hidden="false" customHeight="true" outlineLevel="0" collapsed="false">
      <c r="A87" s="149" t="s">
        <v>42</v>
      </c>
      <c r="B87" s="150" t="s">
        <v>160</v>
      </c>
      <c r="C87" s="47" t="s">
        <v>175</v>
      </c>
      <c r="D87" s="47"/>
      <c r="E87" s="66" t="s">
        <v>161</v>
      </c>
      <c r="F87" s="102"/>
      <c r="G87" s="101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" hidden="false" customHeight="false" outlineLevel="0" collapsed="false">
      <c r="A88" s="47" t="s">
        <v>45</v>
      </c>
      <c r="B88" s="48" t="s">
        <v>162</v>
      </c>
      <c r="C88" s="86" t="n">
        <v>0.0056</v>
      </c>
      <c r="D88" s="87" t="n">
        <f aca="false">C88*(D82+C71+C33)</f>
        <v>45.61948739</v>
      </c>
      <c r="E88" s="50" t="s">
        <v>163</v>
      </c>
      <c r="F88" s="102"/>
      <c r="G88" s="101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" hidden="false" customHeight="true" outlineLevel="0" collapsed="false">
      <c r="A89" s="149" t="s">
        <v>48</v>
      </c>
      <c r="B89" s="150" t="s">
        <v>164</v>
      </c>
      <c r="C89" s="47" t="s">
        <v>175</v>
      </c>
      <c r="D89" s="47"/>
      <c r="E89" s="50" t="s">
        <v>165</v>
      </c>
      <c r="F89" s="102"/>
      <c r="G89" s="101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7.25" hidden="false" customHeight="true" outlineLevel="0" collapsed="false">
      <c r="A90" s="47" t="s">
        <v>52</v>
      </c>
      <c r="B90" s="48" t="s">
        <v>166</v>
      </c>
      <c r="C90" s="86" t="n">
        <v>0.0033</v>
      </c>
      <c r="D90" s="87" t="n">
        <f aca="false">C90*(D82+C71+C33)</f>
        <v>26.88291221</v>
      </c>
      <c r="E90" s="50" t="s">
        <v>167</v>
      </c>
      <c r="F90" s="102"/>
      <c r="G90" s="10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" hidden="false" customHeight="true" outlineLevel="0" collapsed="false">
      <c r="A91" s="47" t="s">
        <v>56</v>
      </c>
      <c r="B91" s="48" t="s">
        <v>168</v>
      </c>
      <c r="C91" s="86" t="n">
        <v>0.0011</v>
      </c>
      <c r="D91" s="87" t="n">
        <f aca="false">C91*(D82+C71+C33)</f>
        <v>8.960970737</v>
      </c>
      <c r="E91" s="50" t="s">
        <v>169</v>
      </c>
      <c r="F91" s="102"/>
      <c r="G91" s="101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" hidden="false" customHeight="true" outlineLevel="0" collapsed="false">
      <c r="A92" s="47" t="s">
        <v>86</v>
      </c>
      <c r="B92" s="48" t="s">
        <v>170</v>
      </c>
      <c r="C92" s="86"/>
      <c r="D92" s="87"/>
      <c r="E92" s="101"/>
      <c r="F92" s="102"/>
      <c r="G92" s="101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3.5" hidden="false" customHeight="true" outlineLevel="0" collapsed="false">
      <c r="A93" s="109" t="s">
        <v>94</v>
      </c>
      <c r="B93" s="109"/>
      <c r="C93" s="110" t="n">
        <f aca="false">SUM(C87:C92)</f>
        <v>0.01</v>
      </c>
      <c r="D93" s="111" t="n">
        <f aca="false">SUM(D87:D92)</f>
        <v>81.463370337</v>
      </c>
      <c r="E93" s="101"/>
      <c r="F93" s="102"/>
      <c r="G93" s="101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" hidden="false" customHeight="true" outlineLevel="0" collapsed="false">
      <c r="A94" s="105"/>
      <c r="B94" s="105"/>
      <c r="C94" s="62"/>
      <c r="D94" s="105"/>
      <c r="E94" s="101"/>
      <c r="F94" s="102"/>
      <c r="G94" s="101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7.25" hidden="false" customHeight="true" outlineLevel="0" collapsed="false">
      <c r="A95" s="104" t="s">
        <v>171</v>
      </c>
      <c r="B95" s="104"/>
      <c r="C95" s="104"/>
      <c r="D95" s="105"/>
      <c r="E95" s="101"/>
      <c r="F95" s="102"/>
      <c r="G95" s="101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" hidden="false" customHeight="true" outlineLevel="0" collapsed="false">
      <c r="A96" s="106" t="s">
        <v>172</v>
      </c>
      <c r="B96" s="107" t="s">
        <v>173</v>
      </c>
      <c r="C96" s="108" t="s">
        <v>75</v>
      </c>
      <c r="D96" s="105"/>
      <c r="E96" s="101"/>
      <c r="F96" s="102"/>
      <c r="G96" s="101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" hidden="false" customHeight="true" outlineLevel="0" collapsed="false">
      <c r="A97" s="47" t="s">
        <v>42</v>
      </c>
      <c r="B97" s="48" t="s">
        <v>174</v>
      </c>
      <c r="C97" s="114" t="s">
        <v>175</v>
      </c>
      <c r="D97" s="105"/>
      <c r="E97" s="101"/>
      <c r="F97" s="102"/>
      <c r="G97" s="101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" hidden="false" customHeight="true" outlineLevel="0" collapsed="false">
      <c r="A98" s="115" t="s">
        <v>94</v>
      </c>
      <c r="B98" s="115"/>
      <c r="C98" s="116" t="str">
        <f aca="false">C97</f>
        <v>Não Aplicável</v>
      </c>
      <c r="D98" s="105"/>
      <c r="E98" s="101"/>
      <c r="F98" s="102"/>
      <c r="G98" s="101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3.5" hidden="false" customHeight="true" outlineLevel="0" collapsed="false">
      <c r="A99" s="105"/>
      <c r="B99" s="105"/>
      <c r="C99" s="62"/>
      <c r="D99" s="105"/>
      <c r="E99" s="101"/>
      <c r="F99" s="102"/>
      <c r="G99" s="101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4.25" hidden="false" customHeight="true" outlineLevel="0" collapsed="false">
      <c r="A100" s="106" t="s">
        <v>176</v>
      </c>
      <c r="B100" s="106"/>
      <c r="C100" s="106"/>
      <c r="D100" s="105"/>
      <c r="E100" s="101"/>
      <c r="F100" s="102"/>
      <c r="G100" s="101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8.75" hidden="false" customHeight="true" outlineLevel="0" collapsed="false">
      <c r="A101" s="47" t="s">
        <v>177</v>
      </c>
      <c r="B101" s="48" t="s">
        <v>178</v>
      </c>
      <c r="C101" s="93" t="n">
        <f aca="false">D93</f>
        <v>81.46337034</v>
      </c>
      <c r="D101" s="105"/>
      <c r="E101" s="101"/>
      <c r="F101" s="102"/>
      <c r="G101" s="101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4.25" hidden="false" customHeight="true" outlineLevel="0" collapsed="false">
      <c r="A102" s="47" t="s">
        <v>177</v>
      </c>
      <c r="B102" s="48" t="s">
        <v>179</v>
      </c>
      <c r="C102" s="93" t="str">
        <f aca="false">C98</f>
        <v>Não Aplicável</v>
      </c>
      <c r="D102" s="105"/>
      <c r="E102" s="101"/>
      <c r="F102" s="102"/>
      <c r="G102" s="101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" hidden="false" customHeight="true" outlineLevel="0" collapsed="false">
      <c r="A103" s="47"/>
      <c r="B103" s="48"/>
      <c r="C103" s="93"/>
      <c r="D103" s="105"/>
      <c r="E103" s="101"/>
      <c r="F103" s="102"/>
      <c r="G103" s="101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" hidden="false" customHeight="true" outlineLevel="0" collapsed="false">
      <c r="A104" s="115" t="s">
        <v>94</v>
      </c>
      <c r="B104" s="115"/>
      <c r="C104" s="151" t="n">
        <f aca="false">SUM(C101:C103)</f>
        <v>81.46337034</v>
      </c>
      <c r="D104" s="105"/>
      <c r="E104" s="101"/>
      <c r="F104" s="102"/>
      <c r="G104" s="101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" hidden="false" customHeight="true" outlineLevel="0" collapsed="false">
      <c r="A105" s="83" t="s">
        <v>180</v>
      </c>
      <c r="B105" s="83"/>
      <c r="C105" s="83"/>
      <c r="D105" s="38"/>
      <c r="E105" s="101"/>
      <c r="F105" s="102"/>
      <c r="G105" s="101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" hidden="false" customHeight="true" outlineLevel="0" collapsed="false">
      <c r="A106" s="38"/>
      <c r="B106" s="71"/>
      <c r="C106" s="38"/>
      <c r="D106" s="38"/>
      <c r="E106" s="101"/>
      <c r="F106" s="102"/>
      <c r="G106" s="101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" hidden="false" customHeight="true" outlineLevel="0" collapsed="false">
      <c r="A107" s="63" t="s">
        <v>181</v>
      </c>
      <c r="B107" s="63"/>
      <c r="C107" s="63"/>
      <c r="D107" s="38"/>
      <c r="E107" s="101"/>
      <c r="F107" s="102"/>
      <c r="G107" s="101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" hidden="false" customHeight="true" outlineLevel="0" collapsed="false">
      <c r="A108" s="59" t="s">
        <v>182</v>
      </c>
      <c r="B108" s="64" t="s">
        <v>74</v>
      </c>
      <c r="C108" s="64" t="s">
        <v>75</v>
      </c>
      <c r="D108" s="119"/>
      <c r="E108" s="101"/>
      <c r="F108" s="71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30" hidden="false" customHeight="true" outlineLevel="0" collapsed="false">
      <c r="A109" s="8" t="s">
        <v>42</v>
      </c>
      <c r="B109" s="120" t="s">
        <v>183</v>
      </c>
      <c r="C109" s="121" t="n">
        <f aca="false">'A-Uniformes'!I7</f>
        <v>78.065</v>
      </c>
      <c r="D109" s="50"/>
      <c r="F109" s="71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" hidden="false" customHeight="false" outlineLevel="0" collapsed="false">
      <c r="A110" s="8" t="s">
        <v>45</v>
      </c>
      <c r="B110" s="120" t="s">
        <v>184</v>
      </c>
      <c r="C110" s="121" t="n">
        <f aca="false">'B-EPI EPC'!I16</f>
        <v>154.9516049</v>
      </c>
      <c r="D110" s="50"/>
      <c r="F110" s="71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" hidden="false" customHeight="true" outlineLevel="0" collapsed="false">
      <c r="A111" s="8" t="s">
        <v>48</v>
      </c>
      <c r="B111" s="120" t="s">
        <v>185</v>
      </c>
      <c r="C111" s="121" t="n">
        <f aca="false">'C-F_E_I'!J77</f>
        <v>150.1254753</v>
      </c>
      <c r="D111" s="50"/>
      <c r="F111" s="71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" hidden="false" customHeight="false" outlineLevel="0" collapsed="false">
      <c r="A112" s="8" t="s">
        <v>52</v>
      </c>
      <c r="B112" s="120" t="s">
        <v>186</v>
      </c>
      <c r="C112" s="121" t="n">
        <f aca="false">'D-Mat_Prev'!B12</f>
        <v>565.36</v>
      </c>
      <c r="D112" s="50"/>
      <c r="F112" s="71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3.5" hidden="false" customHeight="true" outlineLevel="0" collapsed="false">
      <c r="A113" s="8" t="s">
        <v>56</v>
      </c>
      <c r="B113" s="120" t="s">
        <v>187</v>
      </c>
      <c r="C113" s="121" t="n">
        <f aca="false">'E-Mat_Corr'!I154</f>
        <v>156.3992531</v>
      </c>
      <c r="D113" s="50"/>
      <c r="F113" s="71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4.25" hidden="false" customHeight="true" outlineLevel="0" collapsed="false">
      <c r="A114" s="8" t="s">
        <v>84</v>
      </c>
      <c r="B114" s="120" t="s">
        <v>188</v>
      </c>
      <c r="C114" s="121" t="n">
        <f aca="false">'F-INFRA'!F6</f>
        <v>275.3</v>
      </c>
      <c r="D114" s="50"/>
      <c r="F114" s="71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4.25" hidden="false" customHeight="true" outlineLevel="0" collapsed="false">
      <c r="A115" s="4" t="s">
        <v>86</v>
      </c>
      <c r="B115" s="120" t="s">
        <v>189</v>
      </c>
      <c r="C115" s="121" t="n">
        <f aca="false">'G-Subcontratações'!F5</f>
        <v>221.2432407</v>
      </c>
      <c r="D115" s="50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" hidden="false" customHeight="true" outlineLevel="0" collapsed="false">
      <c r="A116" s="4" t="s">
        <v>114</v>
      </c>
      <c r="B116" s="120" t="s">
        <v>190</v>
      </c>
      <c r="C116" s="121" t="n">
        <f aca="false">'H2- Deslocamentos'!I9</f>
        <v>376.5516171</v>
      </c>
      <c r="D116" s="50"/>
      <c r="E116" s="101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" hidden="false" customHeight="true" outlineLevel="0" collapsed="false">
      <c r="A117" s="109" t="s">
        <v>94</v>
      </c>
      <c r="B117" s="109"/>
      <c r="C117" s="146" t="n">
        <f aca="false">SUM(C109:C116)</f>
        <v>1977.996191</v>
      </c>
      <c r="D117" s="50"/>
      <c r="E117" s="101"/>
      <c r="F117" s="71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" hidden="false" customHeight="true" outlineLevel="0" collapsed="false">
      <c r="A118" s="83" t="s">
        <v>191</v>
      </c>
      <c r="B118" s="83"/>
      <c r="C118" s="83"/>
      <c r="D118" s="83"/>
      <c r="E118" s="101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" hidden="false" customHeight="true" outlineLevel="0" collapsed="false">
      <c r="A119" s="124"/>
      <c r="B119" s="124"/>
      <c r="C119" s="124"/>
      <c r="D119" s="124"/>
      <c r="E119" s="101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" hidden="false" customHeight="true" outlineLevel="0" collapsed="false">
      <c r="A120" s="125" t="s">
        <v>192</v>
      </c>
      <c r="B120" s="125"/>
      <c r="C120" s="125"/>
      <c r="D120" s="125"/>
      <c r="E120" s="101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" hidden="false" customHeight="true" outlineLevel="0" collapsed="false">
      <c r="A121" s="126" t="s">
        <v>193</v>
      </c>
      <c r="B121" s="77" t="s">
        <v>194</v>
      </c>
      <c r="C121" s="127" t="s">
        <v>141</v>
      </c>
      <c r="D121" s="77" t="s">
        <v>75</v>
      </c>
      <c r="E121" s="50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" hidden="false" customHeight="true" outlineLevel="0" collapsed="false">
      <c r="A122" s="78" t="s">
        <v>42</v>
      </c>
      <c r="B122" s="79" t="s">
        <v>195</v>
      </c>
      <c r="C122" s="128" t="n">
        <v>0.0898</v>
      </c>
      <c r="D122" s="129" t="n">
        <f aca="false">C141*C122</f>
        <v>916.4805342</v>
      </c>
      <c r="E122" s="50" t="s">
        <v>196</v>
      </c>
      <c r="F122" s="101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" hidden="false" customHeight="true" outlineLevel="0" collapsed="false">
      <c r="A123" s="78" t="s">
        <v>45</v>
      </c>
      <c r="B123" s="79" t="s">
        <v>197</v>
      </c>
      <c r="C123" s="128" t="n">
        <v>0.0831</v>
      </c>
      <c r="D123" s="129" t="n">
        <f aca="false">C123*(C141+D122)</f>
        <v>924.2612294</v>
      </c>
      <c r="E123" s="50" t="s">
        <v>198</v>
      </c>
      <c r="F123" s="101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" hidden="false" customHeight="true" outlineLevel="0" collapsed="false">
      <c r="A124" s="78" t="s">
        <v>48</v>
      </c>
      <c r="B124" s="79" t="s">
        <v>199</v>
      </c>
      <c r="C124" s="128" t="n">
        <f aca="false">SUM(C125,C128,C129)</f>
        <v>0.1425</v>
      </c>
      <c r="D124" s="129" t="n">
        <f aca="false">D125+D128+D129</f>
        <v>1716.631716</v>
      </c>
      <c r="E124" s="50"/>
      <c r="F124" s="101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" hidden="false" customHeight="true" outlineLevel="0" collapsed="false">
      <c r="A125" s="78"/>
      <c r="B125" s="79" t="s">
        <v>200</v>
      </c>
      <c r="C125" s="130" t="n">
        <f aca="false">C126+C127</f>
        <v>0.0925</v>
      </c>
      <c r="D125" s="131" t="n">
        <f aca="false">D126+D127</f>
        <v>1114.3047982</v>
      </c>
      <c r="E125" s="50"/>
      <c r="F125" s="101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78"/>
      <c r="B126" s="79" t="s">
        <v>201</v>
      </c>
      <c r="C126" s="130" t="n">
        <v>0.0165</v>
      </c>
      <c r="D126" s="131" t="n">
        <f aca="false">C126*(C141+D122+D123)</f>
        <v>198.7678829</v>
      </c>
      <c r="E126" s="50"/>
      <c r="F126" s="101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78"/>
      <c r="B127" s="79" t="s">
        <v>202</v>
      </c>
      <c r="C127" s="130" t="n">
        <v>0.076</v>
      </c>
      <c r="D127" s="131" t="n">
        <f aca="false">C127*(C141+D123+D122)</f>
        <v>915.5369153</v>
      </c>
      <c r="E127" s="50"/>
      <c r="F127" s="101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4.25" hidden="false" customHeight="true" outlineLevel="0" collapsed="false">
      <c r="A128" s="78"/>
      <c r="B128" s="79" t="s">
        <v>203</v>
      </c>
      <c r="C128" s="130"/>
      <c r="D128" s="131"/>
      <c r="E128" s="50"/>
      <c r="F128" s="101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" hidden="false" customHeight="false" outlineLevel="0" collapsed="false">
      <c r="A129" s="78"/>
      <c r="B129" s="79" t="s">
        <v>204</v>
      </c>
      <c r="C129" s="130" t="n">
        <v>0.05</v>
      </c>
      <c r="D129" s="131" t="n">
        <f aca="false">D130</f>
        <v>602.3269179</v>
      </c>
      <c r="E129" s="50"/>
      <c r="F129" s="101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78"/>
      <c r="B130" s="79" t="s">
        <v>205</v>
      </c>
      <c r="C130" s="130" t="n">
        <v>0.05</v>
      </c>
      <c r="D130" s="131" t="n">
        <f aca="false">C130*(C141+D122+D123)</f>
        <v>602.3269179</v>
      </c>
      <c r="E130" s="50"/>
      <c r="F130" s="101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" hidden="false" customHeight="true" outlineLevel="0" collapsed="false">
      <c r="A131" s="132" t="s">
        <v>94</v>
      </c>
      <c r="B131" s="132"/>
      <c r="C131" s="132"/>
      <c r="D131" s="133" t="n">
        <f aca="false">SUM(D122:D124)</f>
        <v>3557.37348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" hidden="false" customHeight="true" outlineLevel="0" collapsed="false">
      <c r="A132" s="134" t="s">
        <v>206</v>
      </c>
      <c r="B132" s="134"/>
      <c r="C132" s="134"/>
      <c r="D132" s="13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" hidden="false" customHeight="true" outlineLevel="0" collapsed="false">
      <c r="A133" s="135"/>
      <c r="B133" s="135"/>
      <c r="C133" s="135"/>
      <c r="D133" s="135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" hidden="false" customHeight="true" outlineLevel="0" collapsed="false">
      <c r="A134" s="136" t="s">
        <v>207</v>
      </c>
      <c r="B134" s="136"/>
      <c r="C134" s="136"/>
      <c r="D134" s="136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28.5" hidden="false" customHeight="true" outlineLevel="0" collapsed="false">
      <c r="A135" s="76" t="s">
        <v>208</v>
      </c>
      <c r="B135" s="76"/>
      <c r="C135" s="127" t="s">
        <v>209</v>
      </c>
      <c r="D135" s="1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78" t="s">
        <v>42</v>
      </c>
      <c r="B136" s="79" t="s">
        <v>210</v>
      </c>
      <c r="C136" s="137" t="n">
        <f aca="false">$C$33</f>
        <v>4515.06315</v>
      </c>
      <c r="D136" s="13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" hidden="false" customHeight="false" outlineLevel="0" collapsed="false">
      <c r="A137" s="78" t="s">
        <v>45</v>
      </c>
      <c r="B137" s="79" t="s">
        <v>211</v>
      </c>
      <c r="C137" s="137" t="n">
        <f aca="false">$C$71</f>
        <v>3497.544937</v>
      </c>
      <c r="D137" s="13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78" t="s">
        <v>48</v>
      </c>
      <c r="B138" s="79" t="s">
        <v>212</v>
      </c>
      <c r="C138" s="137" t="n">
        <f aca="false">$D$82</f>
        <v>133.7289464</v>
      </c>
      <c r="D138" s="13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" hidden="false" customHeight="true" outlineLevel="0" collapsed="false">
      <c r="A139" s="78" t="s">
        <v>52</v>
      </c>
      <c r="B139" s="79" t="s">
        <v>213</v>
      </c>
      <c r="C139" s="137" t="n">
        <f aca="false">$C$104</f>
        <v>81.46337034</v>
      </c>
      <c r="D139" s="1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.75" hidden="false" customHeight="true" outlineLevel="0" collapsed="false">
      <c r="A140" s="78" t="s">
        <v>56</v>
      </c>
      <c r="B140" s="79" t="s">
        <v>214</v>
      </c>
      <c r="C140" s="137" t="n">
        <f aca="false">$C$117</f>
        <v>1977.996191</v>
      </c>
      <c r="D140" s="1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" hidden="false" customHeight="true" outlineLevel="0" collapsed="false">
      <c r="A141" s="138" t="s">
        <v>215</v>
      </c>
      <c r="B141" s="138"/>
      <c r="C141" s="139" t="n">
        <f aca="false">SUM(C136:D140)</f>
        <v>10205.79659</v>
      </c>
      <c r="D141" s="139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4.25" hidden="false" customHeight="true" outlineLevel="0" collapsed="false">
      <c r="A142" s="78" t="s">
        <v>84</v>
      </c>
      <c r="B142" s="79" t="s">
        <v>216</v>
      </c>
      <c r="C142" s="137" t="n">
        <f aca="false">D131</f>
        <v>3557.37348</v>
      </c>
      <c r="D142" s="13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4.25" hidden="false" customHeight="true" outlineLevel="0" collapsed="false">
      <c r="A143" s="140" t="s">
        <v>217</v>
      </c>
      <c r="B143" s="140"/>
      <c r="C143" s="141" t="n">
        <f aca="false">C141+C142</f>
        <v>13763.17007</v>
      </c>
      <c r="D143" s="141"/>
      <c r="E143" s="142"/>
      <c r="F143" s="142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4.25" hidden="false" customHeight="true" outlineLevel="0" collapsed="false">
      <c r="A144" s="143" t="s">
        <v>218</v>
      </c>
      <c r="B144" s="38"/>
      <c r="C144" s="38"/>
      <c r="D144" s="38"/>
      <c r="E144" s="101"/>
      <c r="F144" s="101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4.25" hidden="false" customHeight="true" outlineLevel="0" collapsed="false">
      <c r="A145" s="58"/>
      <c r="B145" s="38"/>
      <c r="C145" s="45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4.25" hidden="false" customHeight="true" outlineLevel="0" collapsed="false">
      <c r="A146" s="58"/>
      <c r="B146" s="38"/>
      <c r="C146" s="45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4.25" hidden="false" customHeight="true" outlineLevel="0" collapsed="false">
      <c r="A147" s="58"/>
      <c r="B147" s="38"/>
      <c r="C147" s="45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4.25" hidden="false" customHeight="true" outlineLevel="0" collapsed="false">
      <c r="A148" s="58"/>
      <c r="B148" s="38"/>
      <c r="C148" s="45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4.25" hidden="false" customHeight="true" outlineLevel="0" collapsed="false">
      <c r="A149" s="58"/>
      <c r="B149" s="38"/>
      <c r="C149" s="45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4.25" hidden="false" customHeight="true" outlineLevel="0" collapsed="false">
      <c r="A150" s="58"/>
      <c r="B150" s="38"/>
      <c r="C150" s="45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4.25" hidden="false" customHeight="true" outlineLevel="0" collapsed="false">
      <c r="A151" s="58"/>
      <c r="B151" s="38"/>
      <c r="C151" s="45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4.25" hidden="false" customHeight="true" outlineLevel="0" collapsed="false">
      <c r="A152" s="58"/>
      <c r="B152" s="38"/>
      <c r="C152" s="45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4.25" hidden="false" customHeight="true" outlineLevel="0" collapsed="false">
      <c r="A153" s="58"/>
      <c r="B153" s="38"/>
      <c r="C153" s="45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4.25" hidden="false" customHeight="true" outlineLevel="0" collapsed="false">
      <c r="A154" s="58"/>
      <c r="B154" s="38"/>
      <c r="C154" s="45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4.25" hidden="false" customHeight="true" outlineLevel="0" collapsed="false">
      <c r="A155" s="58"/>
      <c r="B155" s="38"/>
      <c r="C155" s="4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4.25" hidden="false" customHeight="true" outlineLevel="0" collapsed="false">
      <c r="A156" s="58"/>
      <c r="B156" s="38"/>
      <c r="C156" s="45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4.25" hidden="false" customHeight="true" outlineLevel="0" collapsed="false">
      <c r="A157" s="58"/>
      <c r="B157" s="38"/>
      <c r="C157" s="45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4.25" hidden="false" customHeight="true" outlineLevel="0" collapsed="false">
      <c r="A158" s="58"/>
      <c r="B158" s="38"/>
      <c r="C158" s="45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4.25" hidden="false" customHeight="true" outlineLevel="0" collapsed="false">
      <c r="A159" s="58"/>
      <c r="B159" s="38"/>
      <c r="C159" s="45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4.25" hidden="false" customHeight="true" outlineLevel="0" collapsed="false">
      <c r="A160" s="58"/>
      <c r="B160" s="38"/>
      <c r="C160" s="45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4.25" hidden="false" customHeight="true" outlineLevel="0" collapsed="false">
      <c r="A161" s="58"/>
      <c r="B161" s="38"/>
      <c r="C161" s="45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4.25" hidden="false" customHeight="true" outlineLevel="0" collapsed="false">
      <c r="A162" s="58"/>
      <c r="B162" s="38"/>
      <c r="C162" s="45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4.25" hidden="false" customHeight="true" outlineLevel="0" collapsed="false">
      <c r="A163" s="58"/>
      <c r="B163" s="38"/>
      <c r="C163" s="45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4.25" hidden="false" customHeight="true" outlineLevel="0" collapsed="false">
      <c r="A164" s="58"/>
      <c r="B164" s="38"/>
      <c r="C164" s="4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4.25" hidden="false" customHeight="true" outlineLevel="0" collapsed="false">
      <c r="A165" s="58"/>
      <c r="B165" s="38"/>
      <c r="C165" s="45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4.25" hidden="false" customHeight="true" outlineLevel="0" collapsed="false">
      <c r="A166" s="58"/>
      <c r="B166" s="38"/>
      <c r="C166" s="45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4.25" hidden="false" customHeight="true" outlineLevel="0" collapsed="false">
      <c r="A167" s="58"/>
      <c r="B167" s="38"/>
      <c r="C167" s="45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4.25" hidden="false" customHeight="true" outlineLevel="0" collapsed="false">
      <c r="A168" s="58"/>
      <c r="B168" s="38"/>
      <c r="C168" s="45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4.25" hidden="false" customHeight="true" outlineLevel="0" collapsed="false">
      <c r="A169" s="58"/>
      <c r="B169" s="38"/>
      <c r="C169" s="45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4.25" hidden="false" customHeight="true" outlineLevel="0" collapsed="false">
      <c r="A170" s="58"/>
      <c r="B170" s="38"/>
      <c r="C170" s="4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4.25" hidden="false" customHeight="true" outlineLevel="0" collapsed="false">
      <c r="A171" s="58"/>
      <c r="B171" s="38"/>
      <c r="C171" s="45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4.25" hidden="false" customHeight="true" outlineLevel="0" collapsed="false">
      <c r="A172" s="58"/>
      <c r="B172" s="38"/>
      <c r="C172" s="45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4.25" hidden="false" customHeight="true" outlineLevel="0" collapsed="false">
      <c r="A173" s="58"/>
      <c r="B173" s="38"/>
      <c r="C173" s="45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4.25" hidden="false" customHeight="true" outlineLevel="0" collapsed="false">
      <c r="A174" s="58"/>
      <c r="B174" s="38"/>
      <c r="C174" s="45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4.25" hidden="false" customHeight="true" outlineLevel="0" collapsed="false">
      <c r="A175" s="58"/>
      <c r="B175" s="38"/>
      <c r="C175" s="45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4.25" hidden="false" customHeight="true" outlineLevel="0" collapsed="false">
      <c r="A176" s="58"/>
      <c r="B176" s="38"/>
      <c r="C176" s="45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4.25" hidden="false" customHeight="true" outlineLevel="0" collapsed="false">
      <c r="A177" s="58"/>
      <c r="B177" s="38"/>
      <c r="C177" s="45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4.25" hidden="false" customHeight="true" outlineLevel="0" collapsed="false">
      <c r="A178" s="58"/>
      <c r="B178" s="38"/>
      <c r="C178" s="45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4.25" hidden="false" customHeight="true" outlineLevel="0" collapsed="false">
      <c r="A179" s="58"/>
      <c r="B179" s="38"/>
      <c r="C179" s="45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4.25" hidden="false" customHeight="true" outlineLevel="0" collapsed="false">
      <c r="A180" s="58"/>
      <c r="B180" s="38"/>
      <c r="C180" s="45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4.25" hidden="false" customHeight="true" outlineLevel="0" collapsed="false">
      <c r="A181" s="58"/>
      <c r="B181" s="38"/>
      <c r="C181" s="45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4.25" hidden="false" customHeight="true" outlineLevel="0" collapsed="false">
      <c r="A182" s="58"/>
      <c r="B182" s="38"/>
      <c r="C182" s="45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4.25" hidden="false" customHeight="true" outlineLevel="0" collapsed="false">
      <c r="A183" s="58"/>
      <c r="B183" s="38"/>
      <c r="C183" s="4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4.25" hidden="false" customHeight="true" outlineLevel="0" collapsed="false">
      <c r="A184" s="58"/>
      <c r="B184" s="38"/>
      <c r="C184" s="45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4.25" hidden="false" customHeight="true" outlineLevel="0" collapsed="false">
      <c r="A185" s="58"/>
      <c r="B185" s="38"/>
      <c r="C185" s="45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4.25" hidden="false" customHeight="true" outlineLevel="0" collapsed="false">
      <c r="A186" s="58"/>
      <c r="B186" s="38"/>
      <c r="C186" s="45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4.25" hidden="false" customHeight="true" outlineLevel="0" collapsed="false">
      <c r="A187" s="58"/>
      <c r="B187" s="38"/>
      <c r="C187" s="4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4.25" hidden="false" customHeight="true" outlineLevel="0" collapsed="false">
      <c r="A188" s="58"/>
      <c r="B188" s="38"/>
      <c r="C188" s="45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4.25" hidden="false" customHeight="true" outlineLevel="0" collapsed="false">
      <c r="A189" s="58"/>
      <c r="B189" s="38"/>
      <c r="C189" s="45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4.25" hidden="false" customHeight="true" outlineLevel="0" collapsed="false">
      <c r="A190" s="58"/>
      <c r="B190" s="38"/>
      <c r="C190" s="45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4.25" hidden="false" customHeight="true" outlineLevel="0" collapsed="false">
      <c r="A191" s="58"/>
      <c r="B191" s="38"/>
      <c r="C191" s="4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4.25" hidden="false" customHeight="true" outlineLevel="0" collapsed="false">
      <c r="A192" s="58"/>
      <c r="B192" s="38"/>
      <c r="C192" s="45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4.25" hidden="false" customHeight="true" outlineLevel="0" collapsed="false">
      <c r="A193" s="58"/>
      <c r="B193" s="38"/>
      <c r="C193" s="45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4.25" hidden="false" customHeight="true" outlineLevel="0" collapsed="false">
      <c r="A194" s="58"/>
      <c r="B194" s="38"/>
      <c r="C194" s="45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4.25" hidden="false" customHeight="true" outlineLevel="0" collapsed="false">
      <c r="A195" s="58"/>
      <c r="B195" s="38"/>
      <c r="C195" s="45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4.25" hidden="false" customHeight="true" outlineLevel="0" collapsed="false">
      <c r="A196" s="58"/>
      <c r="B196" s="38"/>
      <c r="C196" s="45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4.25" hidden="false" customHeight="true" outlineLevel="0" collapsed="false">
      <c r="A197" s="58"/>
      <c r="B197" s="38"/>
      <c r="C197" s="45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4.25" hidden="false" customHeight="true" outlineLevel="0" collapsed="false">
      <c r="A198" s="58"/>
      <c r="B198" s="38"/>
      <c r="C198" s="45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4.25" hidden="false" customHeight="true" outlineLevel="0" collapsed="false">
      <c r="A199" s="58"/>
      <c r="B199" s="38"/>
      <c r="C199" s="45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4.25" hidden="false" customHeight="true" outlineLevel="0" collapsed="false">
      <c r="A200" s="58"/>
      <c r="B200" s="38"/>
      <c r="C200" s="45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4.25" hidden="false" customHeight="true" outlineLevel="0" collapsed="false">
      <c r="A201" s="58"/>
      <c r="B201" s="38"/>
      <c r="C201" s="45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4.25" hidden="false" customHeight="true" outlineLevel="0" collapsed="false">
      <c r="A202" s="58"/>
      <c r="B202" s="38"/>
      <c r="C202" s="45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4.25" hidden="false" customHeight="true" outlineLevel="0" collapsed="false">
      <c r="A203" s="58"/>
      <c r="B203" s="38"/>
      <c r="C203" s="45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4.25" hidden="false" customHeight="true" outlineLevel="0" collapsed="false">
      <c r="A204" s="58"/>
      <c r="B204" s="38"/>
      <c r="C204" s="45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4.25" hidden="false" customHeight="true" outlineLevel="0" collapsed="false">
      <c r="A205" s="58"/>
      <c r="B205" s="38"/>
      <c r="C205" s="45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4.25" hidden="false" customHeight="true" outlineLevel="0" collapsed="false">
      <c r="A206" s="58"/>
      <c r="B206" s="38"/>
      <c r="C206" s="45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4.25" hidden="false" customHeight="true" outlineLevel="0" collapsed="false">
      <c r="A207" s="58"/>
      <c r="B207" s="38"/>
      <c r="C207" s="45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4.25" hidden="false" customHeight="true" outlineLevel="0" collapsed="false">
      <c r="A208" s="58"/>
      <c r="B208" s="38"/>
      <c r="C208" s="45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4.25" hidden="false" customHeight="true" outlineLevel="0" collapsed="false">
      <c r="A209" s="58"/>
      <c r="B209" s="38"/>
      <c r="C209" s="45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4.25" hidden="false" customHeight="true" outlineLevel="0" collapsed="false">
      <c r="A210" s="58"/>
      <c r="B210" s="38"/>
      <c r="C210" s="45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4.25" hidden="false" customHeight="true" outlineLevel="0" collapsed="false">
      <c r="A211" s="58"/>
      <c r="B211" s="38"/>
      <c r="C211" s="45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4.25" hidden="false" customHeight="true" outlineLevel="0" collapsed="false">
      <c r="A212" s="58"/>
      <c r="B212" s="38"/>
      <c r="C212" s="45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4.25" hidden="false" customHeight="true" outlineLevel="0" collapsed="false">
      <c r="A213" s="58"/>
      <c r="B213" s="38"/>
      <c r="C213" s="45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4.25" hidden="false" customHeight="true" outlineLevel="0" collapsed="false">
      <c r="A214" s="58"/>
      <c r="B214" s="38"/>
      <c r="C214" s="45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4.25" hidden="false" customHeight="true" outlineLevel="0" collapsed="false">
      <c r="A215" s="58"/>
      <c r="B215" s="38"/>
      <c r="C215" s="45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4.25" hidden="false" customHeight="true" outlineLevel="0" collapsed="false">
      <c r="A216" s="58"/>
      <c r="B216" s="38"/>
      <c r="C216" s="45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4.25" hidden="false" customHeight="true" outlineLevel="0" collapsed="false">
      <c r="A217" s="58"/>
      <c r="B217" s="38"/>
      <c r="C217" s="45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4.25" hidden="false" customHeight="true" outlineLevel="0" collapsed="false">
      <c r="A218" s="58"/>
      <c r="B218" s="38"/>
      <c r="C218" s="45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customFormat="false" ht="14.25" hidden="false" customHeight="true" outlineLevel="0" collapsed="false">
      <c r="A219" s="58"/>
      <c r="B219" s="38"/>
      <c r="C219" s="45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customFormat="false" ht="14.25" hidden="false" customHeight="true" outlineLevel="0" collapsed="false">
      <c r="A220" s="58"/>
      <c r="B220" s="38"/>
      <c r="C220" s="45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customFormat="false" ht="14.25" hidden="false" customHeight="true" outlineLevel="0" collapsed="false">
      <c r="A221" s="58"/>
      <c r="B221" s="38"/>
      <c r="C221" s="45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customFormat="false" ht="14.25" hidden="false" customHeight="true" outlineLevel="0" collapsed="false">
      <c r="A222" s="58"/>
      <c r="B222" s="38"/>
      <c r="C222" s="45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customFormat="false" ht="14.25" hidden="false" customHeight="true" outlineLevel="0" collapsed="false">
      <c r="A223" s="58"/>
      <c r="B223" s="38"/>
      <c r="C223" s="45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customFormat="false" ht="14.25" hidden="false" customHeight="true" outlineLevel="0" collapsed="false">
      <c r="A224" s="58"/>
      <c r="B224" s="38"/>
      <c r="C224" s="45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customFormat="false" ht="14.25" hidden="false" customHeight="true" outlineLevel="0" collapsed="false">
      <c r="A225" s="58"/>
      <c r="B225" s="38"/>
      <c r="C225" s="45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customFormat="false" ht="14.25" hidden="false" customHeight="true" outlineLevel="0" collapsed="false">
      <c r="A226" s="58"/>
      <c r="B226" s="38"/>
      <c r="C226" s="45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customFormat="false" ht="14.25" hidden="false" customHeight="true" outlineLevel="0" collapsed="false">
      <c r="A227" s="58"/>
      <c r="B227" s="38"/>
      <c r="C227" s="45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customFormat="false" ht="14.25" hidden="false" customHeight="true" outlineLevel="0" collapsed="false">
      <c r="A228" s="58"/>
      <c r="B228" s="38"/>
      <c r="C228" s="45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customFormat="false" ht="14.25" hidden="false" customHeight="true" outlineLevel="0" collapsed="false">
      <c r="A229" s="58"/>
      <c r="B229" s="38"/>
      <c r="C229" s="45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customFormat="false" ht="14.25" hidden="false" customHeight="true" outlineLevel="0" collapsed="false">
      <c r="A230" s="58"/>
      <c r="B230" s="38"/>
      <c r="C230" s="45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customFormat="false" ht="14.25" hidden="false" customHeight="true" outlineLevel="0" collapsed="false">
      <c r="A231" s="58"/>
      <c r="B231" s="38"/>
      <c r="C231" s="45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customFormat="false" ht="14.25" hidden="false" customHeight="true" outlineLevel="0" collapsed="false">
      <c r="A232" s="58"/>
      <c r="B232" s="38"/>
      <c r="C232" s="45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customFormat="false" ht="14.25" hidden="false" customHeight="true" outlineLevel="0" collapsed="false">
      <c r="A233" s="58"/>
      <c r="B233" s="38"/>
      <c r="C233" s="45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customFormat="false" ht="14.25" hidden="false" customHeight="true" outlineLevel="0" collapsed="false">
      <c r="A234" s="58"/>
      <c r="B234" s="38"/>
      <c r="C234" s="45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customFormat="false" ht="14.25" hidden="false" customHeight="true" outlineLevel="0" collapsed="false">
      <c r="A235" s="58"/>
      <c r="B235" s="38"/>
      <c r="C235" s="45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customFormat="false" ht="14.25" hidden="false" customHeight="true" outlineLevel="0" collapsed="false">
      <c r="A236" s="58"/>
      <c r="B236" s="38"/>
      <c r="C236" s="45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customFormat="false" ht="14.25" hidden="false" customHeight="true" outlineLevel="0" collapsed="false">
      <c r="A237" s="58"/>
      <c r="B237" s="38"/>
      <c r="C237" s="45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customFormat="false" ht="14.25" hidden="false" customHeight="true" outlineLevel="0" collapsed="false">
      <c r="A238" s="58"/>
      <c r="B238" s="38"/>
      <c r="C238" s="45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customFormat="false" ht="14.25" hidden="false" customHeight="true" outlineLevel="0" collapsed="false">
      <c r="A239" s="58"/>
      <c r="B239" s="38"/>
      <c r="C239" s="45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customFormat="false" ht="14.25" hidden="false" customHeight="true" outlineLevel="0" collapsed="false">
      <c r="A240" s="58"/>
      <c r="B240" s="38"/>
      <c r="C240" s="45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customFormat="false" ht="14.25" hidden="false" customHeight="true" outlineLevel="0" collapsed="false">
      <c r="A241" s="58"/>
      <c r="B241" s="38"/>
      <c r="C241" s="45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customFormat="false" ht="14.25" hidden="false" customHeight="true" outlineLevel="0" collapsed="false">
      <c r="A242" s="58"/>
      <c r="B242" s="38"/>
      <c r="C242" s="45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customFormat="false" ht="14.25" hidden="false" customHeight="true" outlineLevel="0" collapsed="false">
      <c r="A243" s="58"/>
      <c r="B243" s="38"/>
      <c r="C243" s="45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customFormat="false" ht="14.25" hidden="false" customHeight="true" outlineLevel="0" collapsed="false">
      <c r="A244" s="58"/>
      <c r="B244" s="38"/>
      <c r="C244" s="45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customFormat="false" ht="14.25" hidden="false" customHeight="true" outlineLevel="0" collapsed="false">
      <c r="A245" s="58"/>
      <c r="B245" s="38"/>
      <c r="C245" s="45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customFormat="false" ht="14.25" hidden="false" customHeight="true" outlineLevel="0" collapsed="false">
      <c r="A246" s="58"/>
      <c r="B246" s="38"/>
      <c r="C246" s="45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customFormat="false" ht="14.25" hidden="false" customHeight="true" outlineLevel="0" collapsed="false">
      <c r="A247" s="58"/>
      <c r="B247" s="38"/>
      <c r="C247" s="45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customFormat="false" ht="14.25" hidden="false" customHeight="true" outlineLevel="0" collapsed="false">
      <c r="A248" s="58"/>
      <c r="B248" s="38"/>
      <c r="C248" s="45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customFormat="false" ht="14.25" hidden="false" customHeight="true" outlineLevel="0" collapsed="false">
      <c r="A249" s="58"/>
      <c r="B249" s="38"/>
      <c r="C249" s="45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customFormat="false" ht="14.25" hidden="false" customHeight="true" outlineLevel="0" collapsed="false">
      <c r="A250" s="58"/>
      <c r="B250" s="38"/>
      <c r="C250" s="45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customFormat="false" ht="14.25" hidden="false" customHeight="true" outlineLevel="0" collapsed="false">
      <c r="A251" s="58"/>
      <c r="B251" s="38"/>
      <c r="C251" s="45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customFormat="false" ht="14.25" hidden="false" customHeight="true" outlineLevel="0" collapsed="false">
      <c r="A252" s="58"/>
      <c r="B252" s="38"/>
      <c r="C252" s="45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customFormat="false" ht="14.25" hidden="false" customHeight="true" outlineLevel="0" collapsed="false">
      <c r="A253" s="58"/>
      <c r="B253" s="38"/>
      <c r="C253" s="45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customFormat="false" ht="14.25" hidden="false" customHeight="true" outlineLevel="0" collapsed="false">
      <c r="A254" s="58"/>
      <c r="B254" s="38"/>
      <c r="C254" s="45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customFormat="false" ht="14.25" hidden="false" customHeight="true" outlineLevel="0" collapsed="false">
      <c r="A255" s="58"/>
      <c r="B255" s="38"/>
      <c r="C255" s="45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customFormat="false" ht="14.25" hidden="false" customHeight="true" outlineLevel="0" collapsed="false">
      <c r="A256" s="58"/>
      <c r="B256" s="38"/>
      <c r="C256" s="45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customFormat="false" ht="14.25" hidden="false" customHeight="true" outlineLevel="0" collapsed="false">
      <c r="A257" s="58"/>
      <c r="B257" s="38"/>
      <c r="C257" s="45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customFormat="false" ht="14.25" hidden="false" customHeight="true" outlineLevel="0" collapsed="false">
      <c r="A258" s="58"/>
      <c r="B258" s="38"/>
      <c r="C258" s="45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customFormat="false" ht="14.25" hidden="false" customHeight="true" outlineLevel="0" collapsed="false">
      <c r="A259" s="58"/>
      <c r="B259" s="38"/>
      <c r="C259" s="45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customFormat="false" ht="14.25" hidden="false" customHeight="true" outlineLevel="0" collapsed="false">
      <c r="A260" s="58"/>
      <c r="B260" s="38"/>
      <c r="C260" s="45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customFormat="false" ht="14.25" hidden="false" customHeight="true" outlineLevel="0" collapsed="false">
      <c r="A261" s="58"/>
      <c r="B261" s="38"/>
      <c r="C261" s="45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customFormat="false" ht="14.25" hidden="false" customHeight="true" outlineLevel="0" collapsed="false">
      <c r="A262" s="58"/>
      <c r="B262" s="38"/>
      <c r="C262" s="45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customFormat="false" ht="14.25" hidden="false" customHeight="true" outlineLevel="0" collapsed="false">
      <c r="A263" s="58"/>
      <c r="B263" s="38"/>
      <c r="C263" s="45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customFormat="false" ht="14.25" hidden="false" customHeight="true" outlineLevel="0" collapsed="false">
      <c r="A264" s="58"/>
      <c r="B264" s="38"/>
      <c r="C264" s="45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customFormat="false" ht="14.25" hidden="false" customHeight="true" outlineLevel="0" collapsed="false">
      <c r="A265" s="58"/>
      <c r="B265" s="38"/>
      <c r="C265" s="45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customFormat="false" ht="14.25" hidden="false" customHeight="true" outlineLevel="0" collapsed="false">
      <c r="A266" s="58"/>
      <c r="B266" s="38"/>
      <c r="C266" s="45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customFormat="false" ht="14.25" hidden="false" customHeight="true" outlineLevel="0" collapsed="false">
      <c r="A267" s="58"/>
      <c r="B267" s="38"/>
      <c r="C267" s="45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customFormat="false" ht="14.25" hidden="false" customHeight="true" outlineLevel="0" collapsed="false">
      <c r="A268" s="58"/>
      <c r="B268" s="38"/>
      <c r="C268" s="45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customFormat="false" ht="14.25" hidden="false" customHeight="true" outlineLevel="0" collapsed="false">
      <c r="A269" s="58"/>
      <c r="B269" s="38"/>
      <c r="C269" s="45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customFormat="false" ht="14.25" hidden="false" customHeight="true" outlineLevel="0" collapsed="false">
      <c r="A270" s="58"/>
      <c r="B270" s="38"/>
      <c r="C270" s="45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customFormat="false" ht="14.25" hidden="false" customHeight="true" outlineLevel="0" collapsed="false">
      <c r="A271" s="58"/>
      <c r="B271" s="38"/>
      <c r="C271" s="45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customFormat="false" ht="14.25" hidden="false" customHeight="true" outlineLevel="0" collapsed="false">
      <c r="A272" s="58"/>
      <c r="B272" s="38"/>
      <c r="C272" s="45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customFormat="false" ht="14.25" hidden="false" customHeight="true" outlineLevel="0" collapsed="false">
      <c r="A273" s="58"/>
      <c r="B273" s="38"/>
      <c r="C273" s="45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customFormat="false" ht="14.25" hidden="false" customHeight="true" outlineLevel="0" collapsed="false">
      <c r="A274" s="58"/>
      <c r="B274" s="38"/>
      <c r="C274" s="45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customFormat="false" ht="14.25" hidden="false" customHeight="true" outlineLevel="0" collapsed="false">
      <c r="A275" s="58"/>
      <c r="B275" s="38"/>
      <c r="C275" s="45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customFormat="false" ht="14.25" hidden="false" customHeight="true" outlineLevel="0" collapsed="false">
      <c r="A276" s="58"/>
      <c r="B276" s="38"/>
      <c r="C276" s="45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customFormat="false" ht="14.25" hidden="false" customHeight="true" outlineLevel="0" collapsed="false">
      <c r="A277" s="58"/>
      <c r="B277" s="38"/>
      <c r="C277" s="45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customFormat="false" ht="14.25" hidden="false" customHeight="true" outlineLevel="0" collapsed="false">
      <c r="A278" s="58"/>
      <c r="B278" s="38"/>
      <c r="C278" s="45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customFormat="false" ht="14.25" hidden="false" customHeight="true" outlineLevel="0" collapsed="false">
      <c r="A279" s="58"/>
      <c r="B279" s="38"/>
      <c r="C279" s="45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customFormat="false" ht="14.25" hidden="false" customHeight="true" outlineLevel="0" collapsed="false">
      <c r="A280" s="58"/>
      <c r="B280" s="38"/>
      <c r="C280" s="45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customFormat="false" ht="14.25" hidden="false" customHeight="true" outlineLevel="0" collapsed="false">
      <c r="A281" s="58"/>
      <c r="B281" s="38"/>
      <c r="C281" s="45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customFormat="false" ht="14.25" hidden="false" customHeight="true" outlineLevel="0" collapsed="false">
      <c r="A282" s="58"/>
      <c r="B282" s="38"/>
      <c r="C282" s="45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customFormat="false" ht="14.25" hidden="false" customHeight="true" outlineLevel="0" collapsed="false">
      <c r="A283" s="58"/>
      <c r="B283" s="38"/>
      <c r="C283" s="45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customFormat="false" ht="14.25" hidden="false" customHeight="true" outlineLevel="0" collapsed="false">
      <c r="A284" s="58"/>
      <c r="B284" s="38"/>
      <c r="C284" s="45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customFormat="false" ht="14.25" hidden="false" customHeight="true" outlineLevel="0" collapsed="false">
      <c r="A285" s="58"/>
      <c r="B285" s="38"/>
      <c r="C285" s="45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customFormat="false" ht="14.25" hidden="false" customHeight="true" outlineLevel="0" collapsed="false">
      <c r="A286" s="58"/>
      <c r="B286" s="38"/>
      <c r="C286" s="45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customFormat="false" ht="14.25" hidden="false" customHeight="true" outlineLevel="0" collapsed="false">
      <c r="A287" s="58"/>
      <c r="B287" s="38"/>
      <c r="C287" s="45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customFormat="false" ht="14.25" hidden="false" customHeight="true" outlineLevel="0" collapsed="false">
      <c r="A288" s="58"/>
      <c r="B288" s="38"/>
      <c r="C288" s="45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customFormat="false" ht="14.25" hidden="false" customHeight="true" outlineLevel="0" collapsed="false">
      <c r="A289" s="58"/>
      <c r="B289" s="38"/>
      <c r="C289" s="45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customFormat="false" ht="14.25" hidden="false" customHeight="true" outlineLevel="0" collapsed="false">
      <c r="A290" s="58"/>
      <c r="B290" s="38"/>
      <c r="C290" s="45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customFormat="false" ht="14.25" hidden="false" customHeight="true" outlineLevel="0" collapsed="false">
      <c r="A291" s="58"/>
      <c r="B291" s="38"/>
      <c r="C291" s="45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customFormat="false" ht="14.25" hidden="false" customHeight="true" outlineLevel="0" collapsed="false">
      <c r="A292" s="58"/>
      <c r="B292" s="38"/>
      <c r="C292" s="45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customFormat="false" ht="14.25" hidden="false" customHeight="true" outlineLevel="0" collapsed="false">
      <c r="A293" s="58"/>
      <c r="B293" s="38"/>
      <c r="C293" s="45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customFormat="false" ht="14.25" hidden="false" customHeight="true" outlineLevel="0" collapsed="false">
      <c r="A294" s="58"/>
      <c r="B294" s="38"/>
      <c r="C294" s="45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customFormat="false" ht="14.25" hidden="false" customHeight="true" outlineLevel="0" collapsed="false">
      <c r="A295" s="58"/>
      <c r="B295" s="38"/>
      <c r="C295" s="45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customFormat="false" ht="14.25" hidden="false" customHeight="true" outlineLevel="0" collapsed="false">
      <c r="A296" s="58"/>
      <c r="B296" s="38"/>
      <c r="C296" s="45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customFormat="false" ht="14.25" hidden="false" customHeight="true" outlineLevel="0" collapsed="false">
      <c r="A297" s="58"/>
      <c r="B297" s="38"/>
      <c r="C297" s="45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customFormat="false" ht="14.25" hidden="false" customHeight="true" outlineLevel="0" collapsed="false">
      <c r="A298" s="58"/>
      <c r="B298" s="38"/>
      <c r="C298" s="45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customFormat="false" ht="14.25" hidden="false" customHeight="true" outlineLevel="0" collapsed="false">
      <c r="A299" s="58"/>
      <c r="B299" s="38"/>
      <c r="C299" s="45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customFormat="false" ht="14.25" hidden="false" customHeight="true" outlineLevel="0" collapsed="false">
      <c r="A300" s="58"/>
      <c r="B300" s="38"/>
      <c r="C300" s="45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customFormat="false" ht="14.25" hidden="false" customHeight="true" outlineLevel="0" collapsed="false">
      <c r="A301" s="58"/>
      <c r="B301" s="38"/>
      <c r="C301" s="45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customFormat="false" ht="14.25" hidden="false" customHeight="true" outlineLevel="0" collapsed="false">
      <c r="A302" s="58"/>
      <c r="B302" s="38"/>
      <c r="C302" s="45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customFormat="false" ht="14.25" hidden="false" customHeight="true" outlineLevel="0" collapsed="false">
      <c r="A303" s="58"/>
      <c r="B303" s="38"/>
      <c r="C303" s="45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customFormat="false" ht="14.25" hidden="false" customHeight="true" outlineLevel="0" collapsed="false">
      <c r="A304" s="58"/>
      <c r="B304" s="38"/>
      <c r="C304" s="45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customFormat="false" ht="14.25" hidden="false" customHeight="true" outlineLevel="0" collapsed="false">
      <c r="A305" s="58"/>
      <c r="B305" s="38"/>
      <c r="C305" s="45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customFormat="false" ht="14.25" hidden="false" customHeight="true" outlineLevel="0" collapsed="false">
      <c r="A306" s="58"/>
      <c r="B306" s="38"/>
      <c r="C306" s="45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customFormat="false" ht="14.25" hidden="false" customHeight="true" outlineLevel="0" collapsed="false">
      <c r="A307" s="58"/>
      <c r="B307" s="38"/>
      <c r="C307" s="45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customFormat="false" ht="14.25" hidden="false" customHeight="true" outlineLevel="0" collapsed="false">
      <c r="A308" s="58"/>
      <c r="B308" s="38"/>
      <c r="C308" s="45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customFormat="false" ht="14.25" hidden="false" customHeight="true" outlineLevel="0" collapsed="false">
      <c r="A309" s="58"/>
      <c r="B309" s="38"/>
      <c r="C309" s="45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customFormat="false" ht="14.25" hidden="false" customHeight="true" outlineLevel="0" collapsed="false">
      <c r="A310" s="58"/>
      <c r="B310" s="38"/>
      <c r="C310" s="45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customFormat="false" ht="14.25" hidden="false" customHeight="true" outlineLevel="0" collapsed="false">
      <c r="A311" s="58"/>
      <c r="B311" s="38"/>
      <c r="C311" s="45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customFormat="false" ht="14.25" hidden="false" customHeight="true" outlineLevel="0" collapsed="false">
      <c r="A312" s="58"/>
      <c r="B312" s="38"/>
      <c r="C312" s="45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customFormat="false" ht="14.25" hidden="false" customHeight="true" outlineLevel="0" collapsed="false">
      <c r="A313" s="58"/>
      <c r="B313" s="38"/>
      <c r="C313" s="45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customFormat="false" ht="14.25" hidden="false" customHeight="true" outlineLevel="0" collapsed="false">
      <c r="A314" s="58"/>
      <c r="B314" s="38"/>
      <c r="C314" s="45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customFormat="false" ht="14.25" hidden="false" customHeight="true" outlineLevel="0" collapsed="false">
      <c r="A315" s="58"/>
      <c r="B315" s="38"/>
      <c r="C315" s="45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customFormat="false" ht="14.25" hidden="false" customHeight="true" outlineLevel="0" collapsed="false">
      <c r="A316" s="58"/>
      <c r="B316" s="38"/>
      <c r="C316" s="45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customFormat="false" ht="14.25" hidden="false" customHeight="true" outlineLevel="0" collapsed="false">
      <c r="A317" s="58"/>
      <c r="B317" s="38"/>
      <c r="C317" s="45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customFormat="false" ht="14.25" hidden="false" customHeight="true" outlineLevel="0" collapsed="false">
      <c r="A318" s="58"/>
      <c r="B318" s="38"/>
      <c r="C318" s="45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customFormat="false" ht="14.25" hidden="false" customHeight="true" outlineLevel="0" collapsed="false">
      <c r="A319" s="58"/>
      <c r="B319" s="38"/>
      <c r="C319" s="45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customFormat="false" ht="14.25" hidden="false" customHeight="true" outlineLevel="0" collapsed="false">
      <c r="A320" s="58"/>
      <c r="B320" s="38"/>
      <c r="C320" s="45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customFormat="false" ht="14.25" hidden="false" customHeight="true" outlineLevel="0" collapsed="false">
      <c r="A321" s="58"/>
      <c r="B321" s="38"/>
      <c r="C321" s="45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customFormat="false" ht="14.25" hidden="false" customHeight="true" outlineLevel="0" collapsed="false">
      <c r="A322" s="58"/>
      <c r="B322" s="38"/>
      <c r="C322" s="45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customFormat="false" ht="14.25" hidden="false" customHeight="true" outlineLevel="0" collapsed="false">
      <c r="A323" s="58"/>
      <c r="B323" s="38"/>
      <c r="C323" s="45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customFormat="false" ht="14.25" hidden="false" customHeight="true" outlineLevel="0" collapsed="false">
      <c r="A324" s="58"/>
      <c r="B324" s="38"/>
      <c r="C324" s="45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customFormat="false" ht="14.25" hidden="false" customHeight="true" outlineLevel="0" collapsed="false">
      <c r="A325" s="58"/>
      <c r="B325" s="38"/>
      <c r="C325" s="45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customFormat="false" ht="14.25" hidden="false" customHeight="true" outlineLevel="0" collapsed="false">
      <c r="A326" s="58"/>
      <c r="B326" s="38"/>
      <c r="C326" s="45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customFormat="false" ht="14.25" hidden="false" customHeight="true" outlineLevel="0" collapsed="false">
      <c r="A327" s="58"/>
      <c r="B327" s="38"/>
      <c r="C327" s="45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customFormat="false" ht="14.25" hidden="false" customHeight="true" outlineLevel="0" collapsed="false">
      <c r="A328" s="58"/>
      <c r="B328" s="38"/>
      <c r="C328" s="45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customFormat="false" ht="14.25" hidden="false" customHeight="true" outlineLevel="0" collapsed="false">
      <c r="A329" s="58"/>
      <c r="B329" s="38"/>
      <c r="C329" s="45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customFormat="false" ht="14.25" hidden="false" customHeight="true" outlineLevel="0" collapsed="false">
      <c r="A330" s="58"/>
      <c r="B330" s="38"/>
      <c r="C330" s="45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</sheetData>
  <mergeCells count="53">
    <mergeCell ref="A1:C1"/>
    <mergeCell ref="A7:C8"/>
    <mergeCell ref="A10:C10"/>
    <mergeCell ref="B15:C15"/>
    <mergeCell ref="A17:C17"/>
    <mergeCell ref="A24:C24"/>
    <mergeCell ref="A33:B33"/>
    <mergeCell ref="A35:C35"/>
    <mergeCell ref="A37:C37"/>
    <mergeCell ref="A41:B41"/>
    <mergeCell ref="A42:D42"/>
    <mergeCell ref="A44:C44"/>
    <mergeCell ref="A54:B54"/>
    <mergeCell ref="A55:D55"/>
    <mergeCell ref="A56:D56"/>
    <mergeCell ref="A57:D57"/>
    <mergeCell ref="A59:C59"/>
    <mergeCell ref="A65:B65"/>
    <mergeCell ref="A67:C67"/>
    <mergeCell ref="A71:B71"/>
    <mergeCell ref="A72:D72"/>
    <mergeCell ref="A74:C74"/>
    <mergeCell ref="A82:B82"/>
    <mergeCell ref="A84:D84"/>
    <mergeCell ref="A85:C85"/>
    <mergeCell ref="C87:D87"/>
    <mergeCell ref="C89:D89"/>
    <mergeCell ref="A93:B93"/>
    <mergeCell ref="A95:C95"/>
    <mergeCell ref="A98:B98"/>
    <mergeCell ref="A100:C100"/>
    <mergeCell ref="A104:B104"/>
    <mergeCell ref="A105:C105"/>
    <mergeCell ref="A107:C107"/>
    <mergeCell ref="A117:B117"/>
    <mergeCell ref="A118:D118"/>
    <mergeCell ref="A120:D120"/>
    <mergeCell ref="A131:C131"/>
    <mergeCell ref="A132:D132"/>
    <mergeCell ref="A133:D133"/>
    <mergeCell ref="A134:D134"/>
    <mergeCell ref="A135:B135"/>
    <mergeCell ref="C135:D135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A143:B143"/>
    <mergeCell ref="C143:D143"/>
  </mergeCells>
  <printOptions headings="false" gridLines="false" gridLinesSet="true" horizontalCentered="false" verticalCentered="false"/>
  <pageMargins left="0.7" right="0.7" top="0.75" bottom="0.75" header="0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8" activeCellId="0" sqref="I8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2.51"/>
    <col collapsed="false" customWidth="true" hidden="false" outlineLevel="0" max="3" min="3" style="0" width="7"/>
    <col collapsed="false" customWidth="true" hidden="false" outlineLevel="0" max="4" min="4" style="0" width="4.25"/>
    <col collapsed="false" customWidth="true" hidden="false" outlineLevel="0" max="5" min="5" style="0" width="10"/>
    <col collapsed="false" customWidth="true" hidden="false" outlineLevel="0" max="7" min="6" style="0" width="9.75"/>
    <col collapsed="false" customWidth="true" hidden="false" outlineLevel="0" max="8" min="8" style="0" width="8.39"/>
    <col collapsed="false" customWidth="true" hidden="false" outlineLevel="0" max="9" min="9" style="0" width="9.75"/>
    <col collapsed="false" customWidth="true" hidden="false" outlineLevel="0" max="10" min="10" style="0" width="1.27"/>
  </cols>
  <sheetData>
    <row r="1" customFormat="false" ht="15" hidden="false" customHeight="false" outlineLevel="0" collapsed="false">
      <c r="A1" s="161" t="s">
        <v>238</v>
      </c>
      <c r="B1" s="161"/>
      <c r="C1" s="161"/>
      <c r="D1" s="161"/>
      <c r="E1" s="161"/>
      <c r="F1" s="161"/>
      <c r="G1" s="161"/>
      <c r="H1" s="161"/>
      <c r="I1" s="161"/>
      <c r="J1" s="2"/>
    </row>
    <row r="2" customFormat="false" ht="15" hidden="false" customHeight="false" outlineLevel="0" collapsed="false">
      <c r="A2" s="162" t="s">
        <v>239</v>
      </c>
      <c r="B2" s="162" t="s">
        <v>240</v>
      </c>
      <c r="C2" s="162" t="s">
        <v>241</v>
      </c>
      <c r="D2" s="162" t="s">
        <v>242</v>
      </c>
      <c r="E2" s="162" t="s">
        <v>243</v>
      </c>
      <c r="F2" s="162" t="s">
        <v>244</v>
      </c>
      <c r="G2" s="162" t="s">
        <v>245</v>
      </c>
      <c r="H2" s="162" t="s">
        <v>246</v>
      </c>
      <c r="I2" s="162" t="s">
        <v>247</v>
      </c>
      <c r="J2" s="2"/>
    </row>
    <row r="3" customFormat="false" ht="15" hidden="false" customHeight="false" outlineLevel="0" collapsed="false">
      <c r="A3" s="163" t="n">
        <v>1</v>
      </c>
      <c r="B3" s="164" t="s">
        <v>248</v>
      </c>
      <c r="C3" s="165" t="s">
        <v>249</v>
      </c>
      <c r="D3" s="165" t="n">
        <v>36</v>
      </c>
      <c r="E3" s="166" t="n">
        <v>54.5</v>
      </c>
      <c r="F3" s="166" t="n">
        <v>54.5</v>
      </c>
      <c r="G3" s="166" t="n">
        <v>49.9</v>
      </c>
      <c r="H3" s="167" t="n">
        <f aca="false">AVERAGE(E3:G3)</f>
        <v>52.9666666666667</v>
      </c>
      <c r="I3" s="167" t="n">
        <f aca="false">((H3*D3)/12)</f>
        <v>158.9</v>
      </c>
    </row>
    <row r="4" customFormat="false" ht="15" hidden="false" customHeight="false" outlineLevel="0" collapsed="false">
      <c r="A4" s="163" t="n">
        <v>2</v>
      </c>
      <c r="B4" s="164" t="s">
        <v>250</v>
      </c>
      <c r="C4" s="165" t="s">
        <v>249</v>
      </c>
      <c r="D4" s="165" t="n">
        <v>36</v>
      </c>
      <c r="E4" s="166" t="n">
        <v>44.9</v>
      </c>
      <c r="F4" s="166" t="n">
        <v>43.6</v>
      </c>
      <c r="G4" s="166" t="n">
        <v>39</v>
      </c>
      <c r="H4" s="167" t="n">
        <f aca="false">AVERAGE(E4:G4)</f>
        <v>42.5</v>
      </c>
      <c r="I4" s="167" t="n">
        <f aca="false">((H4*D4)/12)</f>
        <v>127.5</v>
      </c>
    </row>
    <row r="5" customFormat="false" ht="15" hidden="false" customHeight="false" outlineLevel="0" collapsed="false">
      <c r="A5" s="163" t="n">
        <v>3</v>
      </c>
      <c r="B5" s="164" t="s">
        <v>251</v>
      </c>
      <c r="C5" s="165" t="s">
        <v>249</v>
      </c>
      <c r="D5" s="165" t="n">
        <v>36</v>
      </c>
      <c r="E5" s="166" t="n">
        <v>82.59</v>
      </c>
      <c r="F5" s="166" t="n">
        <v>82.59</v>
      </c>
      <c r="G5" s="166" t="n">
        <v>82.59</v>
      </c>
      <c r="H5" s="167" t="n">
        <f aca="false">AVERAGE(E5:G5)</f>
        <v>82.59</v>
      </c>
      <c r="I5" s="167" t="n">
        <f aca="false">((H5*D5)/12)</f>
        <v>247.77</v>
      </c>
    </row>
    <row r="6" customFormat="false" ht="15" hidden="false" customHeight="false" outlineLevel="0" collapsed="false">
      <c r="A6" s="163" t="n">
        <v>4</v>
      </c>
      <c r="B6" s="164" t="s">
        <v>252</v>
      </c>
      <c r="C6" s="165" t="s">
        <v>249</v>
      </c>
      <c r="D6" s="165" t="n">
        <v>36</v>
      </c>
      <c r="E6" s="166" t="n">
        <v>289</v>
      </c>
      <c r="F6" s="166" t="n">
        <v>295</v>
      </c>
      <c r="G6" s="166" t="n">
        <v>287</v>
      </c>
      <c r="H6" s="167" t="n">
        <f aca="false">AVERAGE(E6:G6)</f>
        <v>290.333333333333</v>
      </c>
      <c r="I6" s="167" t="n">
        <f aca="false">((H6*D6)/12)</f>
        <v>871</v>
      </c>
    </row>
    <row r="7" customFormat="false" ht="15" hidden="false" customHeight="false" outlineLevel="0" collapsed="false">
      <c r="A7" s="168" t="s">
        <v>253</v>
      </c>
      <c r="B7" s="168"/>
      <c r="C7" s="168"/>
      <c r="D7" s="168"/>
      <c r="E7" s="168"/>
      <c r="F7" s="169"/>
      <c r="G7" s="169"/>
      <c r="H7" s="169"/>
      <c r="I7" s="169" t="n">
        <f aca="false">SUM(I3:I6)/18</f>
        <v>78.065</v>
      </c>
    </row>
    <row r="9" customFormat="false" ht="15" hidden="false" customHeight="false" outlineLevel="0" collapsed="false">
      <c r="A9" s="170"/>
      <c r="B9" s="170"/>
      <c r="C9" s="170"/>
      <c r="D9" s="170"/>
      <c r="E9" s="170"/>
      <c r="F9" s="170"/>
      <c r="G9" s="170"/>
      <c r="H9" s="170"/>
      <c r="I9" s="170"/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3">
    <mergeCell ref="A1:I1"/>
    <mergeCell ref="A7:E7"/>
    <mergeCell ref="A9:I9"/>
  </mergeCells>
  <conditionalFormatting sqref="E3:G6">
    <cfRule type="cellIs" priority="2" operator="between" aboveAverage="0" equalAverage="0" bottom="0" percent="0" rank="0" text="" dxfId="2">
      <formula>"0,7*H1"</formula>
      <formula>"1,3*H1"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2.88"/>
    <col collapsed="false" customWidth="true" hidden="false" outlineLevel="0" max="3" min="3" style="0" width="6.87"/>
    <col collapsed="false" customWidth="true" hidden="false" outlineLevel="0" max="4" min="4" style="0" width="4.25"/>
    <col collapsed="false" customWidth="true" hidden="false" outlineLevel="0" max="5" min="5" style="0" width="10.13"/>
    <col collapsed="false" customWidth="true" hidden="false" outlineLevel="0" max="9" min="6" style="0" width="9.75"/>
    <col collapsed="false" customWidth="true" hidden="false" outlineLevel="0" max="10" min="10" style="0" width="1.38"/>
  </cols>
  <sheetData>
    <row r="1" customFormat="false" ht="15" hidden="false" customHeight="false" outlineLevel="0" collapsed="false">
      <c r="A1" s="161" t="s">
        <v>254</v>
      </c>
      <c r="B1" s="161"/>
      <c r="C1" s="161"/>
      <c r="D1" s="161"/>
      <c r="E1" s="161"/>
      <c r="F1" s="161"/>
      <c r="G1" s="161"/>
      <c r="H1" s="161"/>
      <c r="I1" s="161"/>
      <c r="J1" s="2"/>
    </row>
    <row r="2" customFormat="false" ht="15" hidden="false" customHeight="false" outlineLevel="0" collapsed="false">
      <c r="A2" s="171" t="s">
        <v>239</v>
      </c>
      <c r="B2" s="171" t="s">
        <v>240</v>
      </c>
      <c r="C2" s="171" t="s">
        <v>241</v>
      </c>
      <c r="D2" s="171" t="s">
        <v>242</v>
      </c>
      <c r="E2" s="171" t="s">
        <v>243</v>
      </c>
      <c r="F2" s="171" t="s">
        <v>244</v>
      </c>
      <c r="G2" s="171" t="s">
        <v>245</v>
      </c>
      <c r="H2" s="171" t="s">
        <v>246</v>
      </c>
      <c r="I2" s="171" t="s">
        <v>247</v>
      </c>
      <c r="J2" s="2"/>
    </row>
    <row r="3" customFormat="false" ht="15" hidden="false" customHeight="false" outlineLevel="0" collapsed="false">
      <c r="A3" s="172" t="n">
        <v>1</v>
      </c>
      <c r="B3" s="173" t="s">
        <v>255</v>
      </c>
      <c r="C3" s="174" t="s">
        <v>249</v>
      </c>
      <c r="D3" s="174" t="n">
        <v>18</v>
      </c>
      <c r="E3" s="175" t="n">
        <v>218</v>
      </c>
      <c r="F3" s="175" t="n">
        <v>305</v>
      </c>
      <c r="G3" s="175" t="n">
        <v>319</v>
      </c>
      <c r="H3" s="176" t="n">
        <f aca="false">AVERAGE(E3:G3)</f>
        <v>280.666666666667</v>
      </c>
      <c r="I3" s="177" t="n">
        <f aca="false">((H3*D3)/12)</f>
        <v>421</v>
      </c>
    </row>
    <row r="4" customFormat="false" ht="15" hidden="false" customHeight="false" outlineLevel="0" collapsed="false">
      <c r="A4" s="178" t="n">
        <v>2</v>
      </c>
      <c r="B4" s="179" t="s">
        <v>256</v>
      </c>
      <c r="C4" s="180" t="s">
        <v>249</v>
      </c>
      <c r="D4" s="180" t="n">
        <v>36</v>
      </c>
      <c r="E4" s="181" t="n">
        <v>320</v>
      </c>
      <c r="F4" s="181" t="n">
        <v>340</v>
      </c>
      <c r="G4" s="181" t="n">
        <v>350</v>
      </c>
      <c r="H4" s="176" t="n">
        <f aca="false">AVERAGE(E4:G4)</f>
        <v>336.666666666667</v>
      </c>
      <c r="I4" s="176" t="n">
        <f aca="false">((H4*D4)/12)</f>
        <v>1010</v>
      </c>
    </row>
    <row r="5" customFormat="false" ht="15" hidden="false" customHeight="false" outlineLevel="0" collapsed="false">
      <c r="A5" s="172" t="n">
        <v>3</v>
      </c>
      <c r="B5" s="173" t="s">
        <v>257</v>
      </c>
      <c r="C5" s="174" t="s">
        <v>249</v>
      </c>
      <c r="D5" s="174" t="n">
        <v>18</v>
      </c>
      <c r="E5" s="175" t="n">
        <v>96.5</v>
      </c>
      <c r="F5" s="175" t="n">
        <v>117.27</v>
      </c>
      <c r="G5" s="175" t="n">
        <v>120.3</v>
      </c>
      <c r="H5" s="176" t="n">
        <f aca="false">AVERAGE(E5:G5)</f>
        <v>111.356666666667</v>
      </c>
      <c r="I5" s="177" t="n">
        <f aca="false">((H5*D5)/12)</f>
        <v>167.035</v>
      </c>
    </row>
    <row r="6" customFormat="false" ht="15" hidden="false" customHeight="false" outlineLevel="0" collapsed="false">
      <c r="A6" s="178" t="n">
        <v>4</v>
      </c>
      <c r="B6" s="179" t="s">
        <v>258</v>
      </c>
      <c r="C6" s="180" t="s">
        <v>249</v>
      </c>
      <c r="D6" s="180" t="n">
        <v>18</v>
      </c>
      <c r="E6" s="181" t="n">
        <v>52.73</v>
      </c>
      <c r="F6" s="181" t="n">
        <v>75.04</v>
      </c>
      <c r="G6" s="181" t="n">
        <v>73.99</v>
      </c>
      <c r="H6" s="176" t="n">
        <f aca="false">AVERAGE(E6:G6)</f>
        <v>67.2533333333333</v>
      </c>
      <c r="I6" s="177" t="n">
        <f aca="false">((H6*D6)/12)</f>
        <v>100.88</v>
      </c>
    </row>
    <row r="7" customFormat="false" ht="15" hidden="false" customHeight="false" outlineLevel="0" collapsed="false">
      <c r="A7" s="172" t="n">
        <v>5</v>
      </c>
      <c r="B7" s="173" t="s">
        <v>259</v>
      </c>
      <c r="C7" s="174" t="s">
        <v>249</v>
      </c>
      <c r="D7" s="174" t="n">
        <v>18</v>
      </c>
      <c r="E7" s="175" t="n">
        <v>5.8</v>
      </c>
      <c r="F7" s="175" t="n">
        <v>6.49</v>
      </c>
      <c r="G7" s="175" t="n">
        <v>6.99</v>
      </c>
      <c r="H7" s="176" t="n">
        <f aca="false">AVERAGE(E7:G7)</f>
        <v>6.42666666666667</v>
      </c>
      <c r="I7" s="177" t="n">
        <f aca="false">((H7*D7)/12)</f>
        <v>9.64</v>
      </c>
    </row>
    <row r="8" customFormat="false" ht="15" hidden="false" customHeight="false" outlineLevel="0" collapsed="false">
      <c r="A8" s="178" t="n">
        <v>6</v>
      </c>
      <c r="B8" s="179" t="s">
        <v>260</v>
      </c>
      <c r="C8" s="180" t="s">
        <v>249</v>
      </c>
      <c r="D8" s="180" t="n">
        <v>18</v>
      </c>
      <c r="E8" s="181" t="n">
        <v>35.21</v>
      </c>
      <c r="F8" s="181" t="n">
        <v>42</v>
      </c>
      <c r="G8" s="181" t="n">
        <v>45</v>
      </c>
      <c r="H8" s="176" t="n">
        <f aca="false">AVERAGE(E8:G8)</f>
        <v>40.7366666666667</v>
      </c>
      <c r="I8" s="176" t="n">
        <f aca="false">((H8*D8)/12)</f>
        <v>61.105</v>
      </c>
      <c r="J8" s="176"/>
    </row>
    <row r="9" customFormat="false" ht="15" hidden="false" customHeight="false" outlineLevel="0" collapsed="false">
      <c r="A9" s="172" t="n">
        <v>7</v>
      </c>
      <c r="B9" s="173" t="s">
        <v>261</v>
      </c>
      <c r="C9" s="174" t="s">
        <v>249</v>
      </c>
      <c r="D9" s="174" t="n">
        <v>18</v>
      </c>
      <c r="E9" s="175" t="n">
        <v>2.6</v>
      </c>
      <c r="F9" s="175" t="n">
        <v>2.75</v>
      </c>
      <c r="G9" s="175" t="n">
        <v>2.9</v>
      </c>
      <c r="H9" s="176" t="n">
        <f aca="false">AVERAGE(E9:G9)</f>
        <v>2.75</v>
      </c>
      <c r="I9" s="177" t="n">
        <f aca="false">((H9*D9)/12)</f>
        <v>4.125</v>
      </c>
    </row>
    <row r="10" customFormat="false" ht="15" hidden="false" customHeight="false" outlineLevel="0" collapsed="false">
      <c r="A10" s="178" t="n">
        <v>8</v>
      </c>
      <c r="B10" s="179" t="s">
        <v>262</v>
      </c>
      <c r="C10" s="180" t="s">
        <v>249</v>
      </c>
      <c r="D10" s="180" t="n">
        <v>18</v>
      </c>
      <c r="E10" s="181" t="n">
        <v>38.63</v>
      </c>
      <c r="F10" s="181" t="n">
        <v>40</v>
      </c>
      <c r="G10" s="181" t="n">
        <v>50</v>
      </c>
      <c r="H10" s="176" t="n">
        <f aca="false">AVERAGE(E10:G10)</f>
        <v>42.8766666666667</v>
      </c>
      <c r="I10" s="176" t="n">
        <f aca="false">((H10*D10)/12)</f>
        <v>64.315</v>
      </c>
      <c r="J10" s="176"/>
    </row>
    <row r="11" customFormat="false" ht="15" hidden="false" customHeight="false" outlineLevel="0" collapsed="false">
      <c r="A11" s="172" t="n">
        <v>9</v>
      </c>
      <c r="B11" s="173" t="s">
        <v>263</v>
      </c>
      <c r="C11" s="174" t="s">
        <v>249</v>
      </c>
      <c r="D11" s="174" t="n">
        <v>18</v>
      </c>
      <c r="E11" s="175" t="n">
        <v>37.29</v>
      </c>
      <c r="F11" s="175" t="n">
        <v>37.8</v>
      </c>
      <c r="G11" s="175" t="n">
        <v>44.8</v>
      </c>
      <c r="H11" s="176" t="n">
        <f aca="false">AVERAGE(E11:G11)</f>
        <v>39.9633333333333</v>
      </c>
      <c r="I11" s="177" t="n">
        <f aca="false">((H11*D11)/12)</f>
        <v>59.945</v>
      </c>
    </row>
    <row r="12" customFormat="false" ht="15" hidden="false" customHeight="false" outlineLevel="0" collapsed="false">
      <c r="A12" s="178" t="n">
        <v>10</v>
      </c>
      <c r="B12" s="179" t="s">
        <v>264</v>
      </c>
      <c r="C12" s="180" t="s">
        <v>249</v>
      </c>
      <c r="D12" s="180" t="n">
        <v>3</v>
      </c>
      <c r="E12" s="181" t="n">
        <v>434.74</v>
      </c>
      <c r="F12" s="181" t="n">
        <v>559.3</v>
      </c>
      <c r="G12" s="181" t="n">
        <v>629</v>
      </c>
      <c r="H12" s="176" t="n">
        <f aca="false">AVERAGE(E12:G12)</f>
        <v>541.013333333333</v>
      </c>
      <c r="I12" s="176" t="n">
        <f aca="false">((H12*D12)/12)</f>
        <v>135.253333333333</v>
      </c>
      <c r="J12" s="176"/>
    </row>
    <row r="13" customFormat="false" ht="15" hidden="false" customHeight="false" outlineLevel="0" collapsed="false">
      <c r="A13" s="172" t="n">
        <v>11</v>
      </c>
      <c r="B13" s="182" t="s">
        <v>265</v>
      </c>
      <c r="C13" s="174" t="s">
        <v>249</v>
      </c>
      <c r="D13" s="174" t="n">
        <v>2</v>
      </c>
      <c r="E13" s="175" t="n">
        <v>980</v>
      </c>
      <c r="F13" s="175" t="n">
        <v>1116</v>
      </c>
      <c r="G13" s="175" t="n">
        <v>1129</v>
      </c>
      <c r="H13" s="176" t="n">
        <f aca="false">AVERAGE(E13:G13)</f>
        <v>1075</v>
      </c>
      <c r="I13" s="177" t="n">
        <f aca="false">((H13*D13)/12)</f>
        <v>179.166666666667</v>
      </c>
    </row>
    <row r="14" customFormat="false" ht="15" hidden="false" customHeight="false" outlineLevel="0" collapsed="false">
      <c r="A14" s="178" t="n">
        <v>12</v>
      </c>
      <c r="B14" s="179" t="s">
        <v>266</v>
      </c>
      <c r="C14" s="180" t="s">
        <v>249</v>
      </c>
      <c r="D14" s="180" t="n">
        <v>4</v>
      </c>
      <c r="E14" s="181" t="n">
        <v>544</v>
      </c>
      <c r="F14" s="181" t="n">
        <v>656</v>
      </c>
      <c r="G14" s="181" t="n">
        <v>685</v>
      </c>
      <c r="H14" s="176" t="n">
        <f aca="false">AVERAGE(E14:G14)</f>
        <v>628.333333333333</v>
      </c>
      <c r="I14" s="176" t="n">
        <f aca="false">((H14*D14)/12)</f>
        <v>209.444444444444</v>
      </c>
      <c r="J14" s="176"/>
    </row>
    <row r="15" customFormat="false" ht="15" hidden="false" customHeight="false" outlineLevel="0" collapsed="false">
      <c r="A15" s="178" t="n">
        <v>13</v>
      </c>
      <c r="B15" s="179" t="s">
        <v>267</v>
      </c>
      <c r="C15" s="180" t="s">
        <v>249</v>
      </c>
      <c r="D15" s="180" t="n">
        <v>2</v>
      </c>
      <c r="E15" s="181" t="n">
        <v>2250</v>
      </c>
      <c r="F15" s="181" t="n">
        <v>1990</v>
      </c>
      <c r="G15" s="181" t="n">
        <v>2369.95</v>
      </c>
      <c r="H15" s="176" t="n">
        <f aca="false">AVERAGE(E15:G15)</f>
        <v>2203.31666666667</v>
      </c>
      <c r="I15" s="176" t="n">
        <f aca="false">((H15*D15)/12)</f>
        <v>367.219444444444</v>
      </c>
    </row>
    <row r="16" customFormat="false" ht="15" hidden="false" customHeight="false" outlineLevel="0" collapsed="false">
      <c r="A16" s="183" t="s">
        <v>253</v>
      </c>
      <c r="B16" s="183"/>
      <c r="C16" s="183"/>
      <c r="D16" s="183"/>
      <c r="E16" s="183"/>
      <c r="F16" s="184"/>
      <c r="G16" s="184"/>
      <c r="H16" s="184"/>
      <c r="I16" s="184" t="n">
        <f aca="false">SUM(I3:I15)/18</f>
        <v>154.9516049</v>
      </c>
    </row>
    <row r="18" customFormat="false" ht="15" hidden="false" customHeight="false" outlineLevel="0" collapsed="false">
      <c r="A18" s="170"/>
      <c r="B18" s="170"/>
      <c r="C18" s="170"/>
      <c r="D18" s="170"/>
      <c r="E18" s="170"/>
      <c r="F18" s="170"/>
      <c r="G18" s="170"/>
      <c r="H18" s="170"/>
      <c r="I18" s="170"/>
    </row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</sheetData>
  <mergeCells count="3">
    <mergeCell ref="A1:I1"/>
    <mergeCell ref="A16:E16"/>
    <mergeCell ref="A18:I1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977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52.25"/>
    <col collapsed="false" customWidth="true" hidden="false" outlineLevel="0" max="3" min="3" style="0" width="6.63"/>
    <col collapsed="false" customWidth="true" hidden="false" outlineLevel="0" max="4" min="4" style="0" width="5.13"/>
    <col collapsed="false" customWidth="true" hidden="false" outlineLevel="0" max="9" min="5" style="0" width="10"/>
  </cols>
  <sheetData>
    <row r="1" customFormat="false" ht="15" hidden="false" customHeight="false" outlineLevel="0" collapsed="false">
      <c r="A1" s="185" t="s">
        <v>268</v>
      </c>
      <c r="B1" s="185"/>
      <c r="C1" s="185"/>
      <c r="D1" s="185"/>
      <c r="E1" s="185"/>
      <c r="F1" s="185"/>
      <c r="G1" s="185"/>
      <c r="H1" s="185"/>
      <c r="I1" s="185"/>
      <c r="J1" s="185"/>
      <c r="K1" s="186"/>
    </row>
    <row r="2" customFormat="false" ht="15" hidden="false" customHeight="false" outlineLevel="0" collapsed="false">
      <c r="A2" s="187" t="s">
        <v>239</v>
      </c>
      <c r="B2" s="187" t="s">
        <v>240</v>
      </c>
      <c r="C2" s="187" t="s">
        <v>241</v>
      </c>
      <c r="D2" s="187" t="s">
        <v>242</v>
      </c>
      <c r="E2" s="188" t="s">
        <v>243</v>
      </c>
      <c r="F2" s="188" t="s">
        <v>244</v>
      </c>
      <c r="G2" s="188" t="s">
        <v>245</v>
      </c>
      <c r="H2" s="189" t="s">
        <v>246</v>
      </c>
      <c r="I2" s="190" t="s">
        <v>269</v>
      </c>
      <c r="J2" s="187" t="s">
        <v>247</v>
      </c>
      <c r="K2" s="191"/>
    </row>
    <row r="3" customFormat="false" ht="15" hidden="false" customHeight="false" outlineLevel="0" collapsed="false">
      <c r="A3" s="165" t="n">
        <v>1</v>
      </c>
      <c r="B3" s="164" t="s">
        <v>270</v>
      </c>
      <c r="C3" s="165" t="s">
        <v>271</v>
      </c>
      <c r="D3" s="165" t="n">
        <v>2</v>
      </c>
      <c r="E3" s="192" t="n">
        <v>177</v>
      </c>
      <c r="F3" s="192" t="n">
        <v>198</v>
      </c>
      <c r="G3" s="192" t="n">
        <v>180.06</v>
      </c>
      <c r="H3" s="192" t="n">
        <f aca="false">AVERAGE(E3:G3)</f>
        <v>185.02</v>
      </c>
      <c r="I3" s="193" t="n">
        <v>0.2</v>
      </c>
      <c r="J3" s="192" t="n">
        <f aca="false">(H3*I3*D3)/12</f>
        <v>6.16733333333333</v>
      </c>
      <c r="K3" s="194"/>
    </row>
    <row r="4" customFormat="false" ht="15" hidden="false" customHeight="false" outlineLevel="0" collapsed="false">
      <c r="A4" s="165" t="n">
        <v>2</v>
      </c>
      <c r="B4" s="164" t="s">
        <v>272</v>
      </c>
      <c r="C4" s="165" t="s">
        <v>271</v>
      </c>
      <c r="D4" s="165" t="n">
        <v>2</v>
      </c>
      <c r="E4" s="192" t="n">
        <v>177</v>
      </c>
      <c r="F4" s="192" t="n">
        <v>198</v>
      </c>
      <c r="G4" s="192" t="n">
        <v>180.06</v>
      </c>
      <c r="H4" s="192" t="n">
        <f aca="false">AVERAGE(E4:G4)</f>
        <v>185.02</v>
      </c>
      <c r="I4" s="193" t="n">
        <v>0.2</v>
      </c>
      <c r="J4" s="192" t="n">
        <f aca="false">(H4*I4*D4)/12</f>
        <v>6.16733333333333</v>
      </c>
      <c r="K4" s="195"/>
    </row>
    <row r="5" customFormat="false" ht="15" hidden="false" customHeight="false" outlineLevel="0" collapsed="false">
      <c r="A5" s="165" t="n">
        <v>3</v>
      </c>
      <c r="B5" s="164" t="s">
        <v>273</v>
      </c>
      <c r="C5" s="165" t="s">
        <v>271</v>
      </c>
      <c r="D5" s="165" t="n">
        <v>2</v>
      </c>
      <c r="E5" s="192" t="n">
        <v>1507.44</v>
      </c>
      <c r="F5" s="192" t="n">
        <v>1760</v>
      </c>
      <c r="G5" s="192" t="n">
        <v>1789</v>
      </c>
      <c r="H5" s="192" t="n">
        <f aca="false">AVERAGE(E5:G5)</f>
        <v>1685.48</v>
      </c>
      <c r="I5" s="193" t="n">
        <v>0.2</v>
      </c>
      <c r="J5" s="192" t="n">
        <f aca="false">(H5*I5*D5)/12</f>
        <v>56.1826666666667</v>
      </c>
      <c r="K5" s="195"/>
    </row>
    <row r="6" customFormat="false" ht="15" hidden="false" customHeight="false" outlineLevel="0" collapsed="false">
      <c r="A6" s="165" t="n">
        <v>4</v>
      </c>
      <c r="B6" s="164" t="s">
        <v>274</v>
      </c>
      <c r="C6" s="165" t="s">
        <v>271</v>
      </c>
      <c r="D6" s="165" t="n">
        <v>2</v>
      </c>
      <c r="E6" s="192" t="n">
        <v>1229</v>
      </c>
      <c r="F6" s="192" t="n">
        <v>1349</v>
      </c>
      <c r="G6" s="192" t="n">
        <v>1501.5</v>
      </c>
      <c r="H6" s="192" t="n">
        <f aca="false">AVERAGE(E6:G6)</f>
        <v>1359.83333333333</v>
      </c>
      <c r="I6" s="193" t="n">
        <v>0.2</v>
      </c>
      <c r="J6" s="192" t="n">
        <f aca="false">(H6*I6*D6)/12</f>
        <v>45.3277777777778</v>
      </c>
      <c r="K6" s="195"/>
    </row>
    <row r="7" customFormat="false" ht="15" hidden="false" customHeight="false" outlineLevel="0" collapsed="false">
      <c r="A7" s="165" t="n">
        <v>5</v>
      </c>
      <c r="B7" s="164" t="s">
        <v>275</v>
      </c>
      <c r="C7" s="165" t="s">
        <v>271</v>
      </c>
      <c r="D7" s="165" t="n">
        <v>1</v>
      </c>
      <c r="E7" s="192" t="n">
        <v>305</v>
      </c>
      <c r="F7" s="192" t="n">
        <v>280</v>
      </c>
      <c r="G7" s="192" t="n">
        <v>305</v>
      </c>
      <c r="H7" s="192" t="n">
        <f aca="false">AVERAGE(E7:G7)</f>
        <v>296.666666666667</v>
      </c>
      <c r="I7" s="193" t="n">
        <v>0.2</v>
      </c>
      <c r="J7" s="192" t="n">
        <f aca="false">(H7*I7*D7)/12</f>
        <v>4.94444444444445</v>
      </c>
      <c r="K7" s="195"/>
    </row>
    <row r="8" customFormat="false" ht="15" hidden="false" customHeight="false" outlineLevel="0" collapsed="false">
      <c r="A8" s="165" t="n">
        <v>6</v>
      </c>
      <c r="B8" s="164" t="s">
        <v>276</v>
      </c>
      <c r="C8" s="165" t="s">
        <v>271</v>
      </c>
      <c r="D8" s="165" t="n">
        <v>1</v>
      </c>
      <c r="E8" s="192" t="n">
        <v>245.98</v>
      </c>
      <c r="F8" s="192" t="n">
        <v>222.6</v>
      </c>
      <c r="G8" s="192" t="n">
        <v>288.99</v>
      </c>
      <c r="H8" s="192" t="n">
        <f aca="false">AVERAGE(E8:G8)</f>
        <v>252.523333333333</v>
      </c>
      <c r="I8" s="193" t="n">
        <v>0.2</v>
      </c>
      <c r="J8" s="192" t="n">
        <f aca="false">(H8*I8*D8)/12</f>
        <v>4.20872222222222</v>
      </c>
      <c r="K8" s="195"/>
    </row>
    <row r="9" customFormat="false" ht="15" hidden="false" customHeight="false" outlineLevel="0" collapsed="false">
      <c r="A9" s="165" t="n">
        <v>7</v>
      </c>
      <c r="B9" s="164" t="s">
        <v>277</v>
      </c>
      <c r="C9" s="165" t="s">
        <v>271</v>
      </c>
      <c r="D9" s="165" t="n">
        <v>2</v>
      </c>
      <c r="E9" s="192" t="n">
        <v>273</v>
      </c>
      <c r="F9" s="192" t="n">
        <v>291.53</v>
      </c>
      <c r="G9" s="192" t="n">
        <v>246.56</v>
      </c>
      <c r="H9" s="192" t="n">
        <f aca="false">AVERAGE(E9:G9)</f>
        <v>270.363333333333</v>
      </c>
      <c r="I9" s="193" t="n">
        <v>0.2</v>
      </c>
      <c r="J9" s="192" t="n">
        <f aca="false">(H9*I9*D9)/12</f>
        <v>9.01211111111111</v>
      </c>
      <c r="K9" s="195"/>
    </row>
    <row r="10" customFormat="false" ht="15" hidden="false" customHeight="false" outlineLevel="0" collapsed="false">
      <c r="A10" s="165" t="n">
        <v>8</v>
      </c>
      <c r="B10" s="164" t="s">
        <v>278</v>
      </c>
      <c r="C10" s="165" t="s">
        <v>271</v>
      </c>
      <c r="D10" s="165" t="n">
        <v>2</v>
      </c>
      <c r="E10" s="192" t="n">
        <v>846.75</v>
      </c>
      <c r="F10" s="192" t="n">
        <v>847.75</v>
      </c>
      <c r="G10" s="192" t="n">
        <v>850.41</v>
      </c>
      <c r="H10" s="192" t="n">
        <f aca="false">AVERAGE(E10:G10)</f>
        <v>848.303333333333</v>
      </c>
      <c r="I10" s="193" t="n">
        <v>0.2</v>
      </c>
      <c r="J10" s="192" t="n">
        <f aca="false">(H10*I10*D10)/12</f>
        <v>28.2767777777778</v>
      </c>
      <c r="K10" s="195"/>
    </row>
    <row r="11" customFormat="false" ht="15" hidden="false" customHeight="false" outlineLevel="0" collapsed="false">
      <c r="A11" s="165" t="n">
        <v>9</v>
      </c>
      <c r="B11" s="164" t="s">
        <v>279</v>
      </c>
      <c r="C11" s="165" t="s">
        <v>271</v>
      </c>
      <c r="D11" s="165" t="n">
        <v>2</v>
      </c>
      <c r="E11" s="192" t="n">
        <v>438.21</v>
      </c>
      <c r="F11" s="192" t="n">
        <v>356.47</v>
      </c>
      <c r="G11" s="192" t="n">
        <v>422</v>
      </c>
      <c r="H11" s="192" t="n">
        <f aca="false">AVERAGE(E11:G11)</f>
        <v>405.56</v>
      </c>
      <c r="I11" s="193" t="n">
        <v>0.2</v>
      </c>
      <c r="J11" s="192" t="n">
        <f aca="false">(H11*I11*D11)/12</f>
        <v>13.5186666666667</v>
      </c>
      <c r="K11" s="195"/>
    </row>
    <row r="12" customFormat="false" ht="15" hidden="false" customHeight="false" outlineLevel="0" collapsed="false">
      <c r="A12" s="165" t="n">
        <v>10</v>
      </c>
      <c r="B12" s="164" t="s">
        <v>280</v>
      </c>
      <c r="C12" s="165" t="s">
        <v>271</v>
      </c>
      <c r="D12" s="165" t="n">
        <v>2</v>
      </c>
      <c r="E12" s="192" t="n">
        <v>53.1</v>
      </c>
      <c r="F12" s="192" t="n">
        <v>49.95</v>
      </c>
      <c r="G12" s="192" t="n">
        <v>69.9</v>
      </c>
      <c r="H12" s="192" t="n">
        <f aca="false">AVERAGE(E12:G12)</f>
        <v>57.65</v>
      </c>
      <c r="I12" s="193" t="n">
        <v>0.2</v>
      </c>
      <c r="J12" s="192" t="n">
        <f aca="false">(H12*I12*D12)/12</f>
        <v>1.92166666666667</v>
      </c>
      <c r="K12" s="195"/>
    </row>
    <row r="13" customFormat="false" ht="15" hidden="false" customHeight="false" outlineLevel="0" collapsed="false">
      <c r="A13" s="165" t="n">
        <v>11</v>
      </c>
      <c r="B13" s="164" t="s">
        <v>281</v>
      </c>
      <c r="C13" s="165" t="s">
        <v>271</v>
      </c>
      <c r="D13" s="165" t="n">
        <v>2</v>
      </c>
      <c r="E13" s="192" t="n">
        <v>492</v>
      </c>
      <c r="F13" s="192" t="n">
        <v>499</v>
      </c>
      <c r="G13" s="192" t="n">
        <v>447.62</v>
      </c>
      <c r="H13" s="192" t="n">
        <f aca="false">AVERAGE(E13:G13)</f>
        <v>479.54</v>
      </c>
      <c r="I13" s="193" t="n">
        <v>0.2</v>
      </c>
      <c r="J13" s="192" t="n">
        <f aca="false">(H13*I13*D13)/12</f>
        <v>15.9846666666667</v>
      </c>
      <c r="K13" s="195"/>
    </row>
    <row r="14" customFormat="false" ht="15" hidden="false" customHeight="false" outlineLevel="0" collapsed="false">
      <c r="A14" s="165" t="n">
        <v>12</v>
      </c>
      <c r="B14" s="164" t="s">
        <v>282</v>
      </c>
      <c r="C14" s="165" t="s">
        <v>271</v>
      </c>
      <c r="D14" s="165" t="n">
        <v>2</v>
      </c>
      <c r="E14" s="192" t="n">
        <v>350</v>
      </c>
      <c r="F14" s="192" t="n">
        <v>492</v>
      </c>
      <c r="G14" s="192" t="n">
        <v>499</v>
      </c>
      <c r="H14" s="192" t="n">
        <f aca="false">AVERAGE(E14:G14)</f>
        <v>447</v>
      </c>
      <c r="I14" s="193" t="n">
        <v>0.1</v>
      </c>
      <c r="J14" s="192" t="n">
        <f aca="false">(H14*I14*D14)/12</f>
        <v>7.45</v>
      </c>
      <c r="K14" s="195"/>
    </row>
    <row r="15" customFormat="false" ht="15" hidden="false" customHeight="false" outlineLevel="0" collapsed="false">
      <c r="A15" s="165" t="n">
        <v>13</v>
      </c>
      <c r="B15" s="164" t="s">
        <v>283</v>
      </c>
      <c r="C15" s="165" t="s">
        <v>271</v>
      </c>
      <c r="D15" s="165" t="n">
        <v>18</v>
      </c>
      <c r="E15" s="192" t="n">
        <v>42.37</v>
      </c>
      <c r="F15" s="192" t="n">
        <v>34.5</v>
      </c>
      <c r="G15" s="192" t="n">
        <v>39.89</v>
      </c>
      <c r="H15" s="192" t="n">
        <f aca="false">AVERAGE(E15:G15)</f>
        <v>38.92</v>
      </c>
      <c r="I15" s="193" t="n">
        <v>0.2</v>
      </c>
      <c r="J15" s="192" t="n">
        <f aca="false">(H15*I15*D15)/12</f>
        <v>11.676</v>
      </c>
      <c r="K15" s="195"/>
    </row>
    <row r="16" customFormat="false" ht="15" hidden="false" customHeight="false" outlineLevel="0" collapsed="false">
      <c r="A16" s="165" t="n">
        <v>14</v>
      </c>
      <c r="B16" s="164" t="s">
        <v>284</v>
      </c>
      <c r="C16" s="165" t="s">
        <v>271</v>
      </c>
      <c r="D16" s="165" t="n">
        <v>1</v>
      </c>
      <c r="E16" s="192" t="n">
        <v>842</v>
      </c>
      <c r="F16" s="192" t="n">
        <v>879</v>
      </c>
      <c r="G16" s="192" t="n">
        <v>842</v>
      </c>
      <c r="H16" s="192" t="n">
        <f aca="false">AVERAGE(E16:G16)</f>
        <v>854.333333333333</v>
      </c>
      <c r="I16" s="193" t="n">
        <v>0.2</v>
      </c>
      <c r="J16" s="192" t="n">
        <f aca="false">(H16*I16*D16)/12</f>
        <v>14.2388888888889</v>
      </c>
      <c r="K16" s="195"/>
    </row>
    <row r="17" customFormat="false" ht="15" hidden="false" customHeight="false" outlineLevel="0" collapsed="false">
      <c r="A17" s="165" t="n">
        <v>15</v>
      </c>
      <c r="B17" s="164" t="s">
        <v>285</v>
      </c>
      <c r="C17" s="165" t="s">
        <v>271</v>
      </c>
      <c r="D17" s="165" t="n">
        <v>1</v>
      </c>
      <c r="E17" s="192" t="n">
        <v>1081.31</v>
      </c>
      <c r="F17" s="192" t="n">
        <v>1237.5</v>
      </c>
      <c r="G17" s="192" t="n">
        <v>1299.9</v>
      </c>
      <c r="H17" s="192" t="n">
        <f aca="false">AVERAGE(E17:G17)</f>
        <v>1206.23666666667</v>
      </c>
      <c r="I17" s="193" t="n">
        <v>0.2</v>
      </c>
      <c r="J17" s="192" t="n">
        <f aca="false">(H17*I17*D17)/12</f>
        <v>20.1039444444444</v>
      </c>
      <c r="K17" s="195"/>
    </row>
    <row r="18" customFormat="false" ht="15" hidden="false" customHeight="false" outlineLevel="0" collapsed="false">
      <c r="A18" s="165" t="n">
        <v>16</v>
      </c>
      <c r="B18" s="164" t="s">
        <v>286</v>
      </c>
      <c r="C18" s="165" t="s">
        <v>271</v>
      </c>
      <c r="D18" s="165" t="n">
        <v>2</v>
      </c>
      <c r="E18" s="192" t="n">
        <v>600</v>
      </c>
      <c r="F18" s="192" t="n">
        <v>690</v>
      </c>
      <c r="G18" s="192" t="n">
        <v>660</v>
      </c>
      <c r="H18" s="192" t="n">
        <f aca="false">AVERAGE(E18:G18)</f>
        <v>650</v>
      </c>
      <c r="I18" s="193" t="n">
        <v>0.2</v>
      </c>
      <c r="J18" s="192" t="n">
        <f aca="false">(H18*I18*D18)/12</f>
        <v>21.6666666666667</v>
      </c>
      <c r="K18" s="195"/>
    </row>
    <row r="19" customFormat="false" ht="15" hidden="false" customHeight="false" outlineLevel="0" collapsed="false">
      <c r="A19" s="165" t="n">
        <v>17</v>
      </c>
      <c r="B19" s="164" t="s">
        <v>287</v>
      </c>
      <c r="C19" s="165" t="s">
        <v>271</v>
      </c>
      <c r="D19" s="165" t="n">
        <v>2</v>
      </c>
      <c r="E19" s="192" t="n">
        <v>245.8</v>
      </c>
      <c r="F19" s="192" t="n">
        <v>198</v>
      </c>
      <c r="G19" s="192" t="n">
        <v>249.99</v>
      </c>
      <c r="H19" s="192" t="n">
        <f aca="false">AVERAGE(E19:G19)</f>
        <v>231.263333333333</v>
      </c>
      <c r="I19" s="193" t="n">
        <v>0.2</v>
      </c>
      <c r="J19" s="192" t="n">
        <f aca="false">(H19*I19*D19)/12</f>
        <v>7.70877777777778</v>
      </c>
      <c r="K19" s="195"/>
    </row>
    <row r="20" customFormat="false" ht="15.75" hidden="false" customHeight="true" outlineLevel="0" collapsed="false">
      <c r="A20" s="165" t="n">
        <v>18</v>
      </c>
      <c r="B20" s="164" t="s">
        <v>288</v>
      </c>
      <c r="C20" s="165" t="s">
        <v>271</v>
      </c>
      <c r="D20" s="165" t="n">
        <v>2</v>
      </c>
      <c r="E20" s="192" t="n">
        <v>22.24</v>
      </c>
      <c r="F20" s="192" t="n">
        <v>28.8</v>
      </c>
      <c r="G20" s="192" t="n">
        <v>31</v>
      </c>
      <c r="H20" s="192" t="n">
        <f aca="false">AVERAGE(E20:G20)</f>
        <v>27.3466666666667</v>
      </c>
      <c r="I20" s="193" t="n">
        <v>0.2</v>
      </c>
      <c r="J20" s="192" t="n">
        <f aca="false">(H20*I20*D20)/12</f>
        <v>0.911555555555556</v>
      </c>
      <c r="K20" s="195"/>
    </row>
    <row r="21" customFormat="false" ht="15.75" hidden="false" customHeight="true" outlineLevel="0" collapsed="false">
      <c r="A21" s="165" t="n">
        <v>19</v>
      </c>
      <c r="B21" s="164" t="s">
        <v>289</v>
      </c>
      <c r="C21" s="165" t="s">
        <v>271</v>
      </c>
      <c r="D21" s="165" t="n">
        <v>2</v>
      </c>
      <c r="E21" s="192" t="n">
        <v>190</v>
      </c>
      <c r="F21" s="192" t="n">
        <v>202.97</v>
      </c>
      <c r="G21" s="192" t="n">
        <v>174.88</v>
      </c>
      <c r="H21" s="192" t="n">
        <f aca="false">AVERAGE(E21:G21)</f>
        <v>189.283333333333</v>
      </c>
      <c r="I21" s="193" t="n">
        <v>0.2</v>
      </c>
      <c r="J21" s="192" t="n">
        <f aca="false">(H21*I21*D21)/12</f>
        <v>6.30944444444445</v>
      </c>
      <c r="K21" s="195"/>
    </row>
    <row r="22" customFormat="false" ht="15.75" hidden="false" customHeight="true" outlineLevel="0" collapsed="false">
      <c r="A22" s="165" t="n">
        <v>20</v>
      </c>
      <c r="B22" s="164" t="s">
        <v>290</v>
      </c>
      <c r="C22" s="165" t="s">
        <v>271</v>
      </c>
      <c r="D22" s="165" t="n">
        <v>2</v>
      </c>
      <c r="E22" s="192" t="n">
        <v>154.03</v>
      </c>
      <c r="F22" s="192" t="n">
        <v>158</v>
      </c>
      <c r="G22" s="192" t="n">
        <v>158</v>
      </c>
      <c r="H22" s="192" t="n">
        <f aca="false">AVERAGE(E22:G22)</f>
        <v>156.676666666667</v>
      </c>
      <c r="I22" s="193" t="n">
        <v>0.2</v>
      </c>
      <c r="J22" s="192" t="n">
        <f aca="false">(H22*I22*D22)/12</f>
        <v>5.22255555555556</v>
      </c>
      <c r="K22" s="195"/>
    </row>
    <row r="23" customFormat="false" ht="15.75" hidden="false" customHeight="true" outlineLevel="0" collapsed="false">
      <c r="A23" s="165" t="n">
        <v>21</v>
      </c>
      <c r="B23" s="164" t="s">
        <v>291</v>
      </c>
      <c r="C23" s="165" t="s">
        <v>271</v>
      </c>
      <c r="D23" s="165" t="n">
        <v>2</v>
      </c>
      <c r="E23" s="192" t="n">
        <v>215.75</v>
      </c>
      <c r="F23" s="192" t="n">
        <v>203.36</v>
      </c>
      <c r="G23" s="192" t="n">
        <v>225</v>
      </c>
      <c r="H23" s="192" t="n">
        <f aca="false">AVERAGE(E23:G23)</f>
        <v>214.703333333333</v>
      </c>
      <c r="I23" s="193" t="n">
        <v>0.2</v>
      </c>
      <c r="J23" s="192" t="n">
        <f aca="false">(H23*I23*D23)/12</f>
        <v>7.15677777777778</v>
      </c>
      <c r="K23" s="195"/>
    </row>
    <row r="24" customFormat="false" ht="15.75" hidden="false" customHeight="true" outlineLevel="0" collapsed="false">
      <c r="A24" s="165" t="n">
        <v>22</v>
      </c>
      <c r="B24" s="164" t="s">
        <v>292</v>
      </c>
      <c r="C24" s="165" t="s">
        <v>271</v>
      </c>
      <c r="D24" s="165" t="n">
        <v>4</v>
      </c>
      <c r="E24" s="192" t="n">
        <v>29.2</v>
      </c>
      <c r="F24" s="192" t="n">
        <v>36.59</v>
      </c>
      <c r="G24" s="192" t="n">
        <v>38.32</v>
      </c>
      <c r="H24" s="192" t="n">
        <f aca="false">AVERAGE(E24:G24)</f>
        <v>34.7033333333333</v>
      </c>
      <c r="I24" s="193" t="n">
        <v>0.2</v>
      </c>
      <c r="J24" s="192" t="n">
        <f aca="false">(H24*I24*D24)/12</f>
        <v>2.31355555555556</v>
      </c>
      <c r="K24" s="195"/>
    </row>
    <row r="25" customFormat="false" ht="15.75" hidden="false" customHeight="true" outlineLevel="0" collapsed="false">
      <c r="A25" s="165" t="n">
        <v>23</v>
      </c>
      <c r="B25" s="164" t="s">
        <v>293</v>
      </c>
      <c r="C25" s="165" t="s">
        <v>271</v>
      </c>
      <c r="D25" s="165" t="n">
        <v>4</v>
      </c>
      <c r="E25" s="192" t="n">
        <v>48.99</v>
      </c>
      <c r="F25" s="192" t="n">
        <v>49.55</v>
      </c>
      <c r="G25" s="192" t="n">
        <v>55.98</v>
      </c>
      <c r="H25" s="192" t="n">
        <f aca="false">AVERAGE(E25:G25)</f>
        <v>51.5066666666667</v>
      </c>
      <c r="I25" s="193" t="n">
        <v>0.2</v>
      </c>
      <c r="J25" s="192" t="n">
        <f aca="false">(H25*I25*D25)/12</f>
        <v>3.43377777777778</v>
      </c>
      <c r="K25" s="195"/>
    </row>
    <row r="26" customFormat="false" ht="15.75" hidden="false" customHeight="true" outlineLevel="0" collapsed="false">
      <c r="A26" s="165" t="n">
        <v>24</v>
      </c>
      <c r="B26" s="164" t="s">
        <v>294</v>
      </c>
      <c r="C26" s="165" t="s">
        <v>271</v>
      </c>
      <c r="D26" s="165" t="n">
        <v>3</v>
      </c>
      <c r="E26" s="192" t="n">
        <v>287.7</v>
      </c>
      <c r="F26" s="192" t="n">
        <v>235</v>
      </c>
      <c r="G26" s="192" t="n">
        <v>240</v>
      </c>
      <c r="H26" s="192" t="n">
        <f aca="false">AVERAGE(E26:G26)</f>
        <v>254.233333333333</v>
      </c>
      <c r="I26" s="193" t="n">
        <v>0.2</v>
      </c>
      <c r="J26" s="192" t="n">
        <f aca="false">(H26*I26*D26)/12</f>
        <v>12.7116666666667</v>
      </c>
      <c r="K26" s="195"/>
    </row>
    <row r="27" customFormat="false" ht="15.75" hidden="false" customHeight="true" outlineLevel="0" collapsed="false">
      <c r="A27" s="165" t="n">
        <v>25</v>
      </c>
      <c r="B27" s="164" t="s">
        <v>295</v>
      </c>
      <c r="C27" s="165" t="s">
        <v>271</v>
      </c>
      <c r="D27" s="165" t="n">
        <v>2</v>
      </c>
      <c r="E27" s="192" t="n">
        <v>137.97</v>
      </c>
      <c r="F27" s="192" t="n">
        <v>133</v>
      </c>
      <c r="G27" s="192" t="n">
        <v>99</v>
      </c>
      <c r="H27" s="192" t="n">
        <f aca="false">AVERAGE(E27:G27)</f>
        <v>123.323333333333</v>
      </c>
      <c r="I27" s="193" t="n">
        <v>0.2</v>
      </c>
      <c r="J27" s="192" t="n">
        <f aca="false">(H27*I27*D27)/12</f>
        <v>4.11077777777778</v>
      </c>
      <c r="K27" s="195"/>
    </row>
    <row r="28" customFormat="false" ht="15.75" hidden="false" customHeight="true" outlineLevel="0" collapsed="false">
      <c r="A28" s="165" t="n">
        <v>26</v>
      </c>
      <c r="B28" s="164" t="s">
        <v>296</v>
      </c>
      <c r="C28" s="165" t="s">
        <v>271</v>
      </c>
      <c r="D28" s="165" t="n">
        <v>2</v>
      </c>
      <c r="E28" s="192" t="n">
        <v>38.99</v>
      </c>
      <c r="F28" s="192" t="n">
        <v>39</v>
      </c>
      <c r="G28" s="192" t="n">
        <v>50.46</v>
      </c>
      <c r="H28" s="192" t="n">
        <f aca="false">AVERAGE(E28:G28)</f>
        <v>42.8166666666667</v>
      </c>
      <c r="I28" s="193" t="n">
        <v>0.2</v>
      </c>
      <c r="J28" s="192" t="n">
        <f aca="false">(H28*I28*D28)/12</f>
        <v>1.42722222222222</v>
      </c>
      <c r="K28" s="195"/>
    </row>
    <row r="29" customFormat="false" ht="15.75" hidden="false" customHeight="true" outlineLevel="0" collapsed="false">
      <c r="A29" s="165" t="n">
        <v>27</v>
      </c>
      <c r="B29" s="164" t="s">
        <v>297</v>
      </c>
      <c r="C29" s="165" t="s">
        <v>271</v>
      </c>
      <c r="D29" s="165" t="n">
        <v>4</v>
      </c>
      <c r="E29" s="192" t="n">
        <v>48</v>
      </c>
      <c r="F29" s="192" t="n">
        <v>48.93</v>
      </c>
      <c r="G29" s="192" t="n">
        <v>56.9</v>
      </c>
      <c r="H29" s="192" t="n">
        <f aca="false">AVERAGE(E29:G29)</f>
        <v>51.2766666666667</v>
      </c>
      <c r="I29" s="193" t="n">
        <v>0.2</v>
      </c>
      <c r="J29" s="192" t="n">
        <f aca="false">(H29*I29*D29)/12</f>
        <v>3.41844444444444</v>
      </c>
      <c r="K29" s="195"/>
    </row>
    <row r="30" customFormat="false" ht="15.75" hidden="false" customHeight="true" outlineLevel="0" collapsed="false">
      <c r="A30" s="165" t="n">
        <v>28</v>
      </c>
      <c r="B30" s="164" t="s">
        <v>298</v>
      </c>
      <c r="C30" s="165" t="s">
        <v>271</v>
      </c>
      <c r="D30" s="165" t="n">
        <v>2</v>
      </c>
      <c r="E30" s="192" t="n">
        <v>150</v>
      </c>
      <c r="F30" s="192" t="n">
        <v>235</v>
      </c>
      <c r="G30" s="192" t="n">
        <v>251.6</v>
      </c>
      <c r="H30" s="192" t="n">
        <f aca="false">AVERAGE(E30:G30)</f>
        <v>212.2</v>
      </c>
      <c r="I30" s="193" t="n">
        <v>0.2</v>
      </c>
      <c r="J30" s="192" t="n">
        <f aca="false">(H30*I30*D30)/12</f>
        <v>7.07333333333333</v>
      </c>
      <c r="K30" s="195"/>
    </row>
    <row r="31" customFormat="false" ht="15.75" hidden="false" customHeight="true" outlineLevel="0" collapsed="false">
      <c r="A31" s="165" t="n">
        <v>29</v>
      </c>
      <c r="B31" s="164" t="s">
        <v>299</v>
      </c>
      <c r="C31" s="165" t="s">
        <v>271</v>
      </c>
      <c r="D31" s="165" t="n">
        <v>1</v>
      </c>
      <c r="E31" s="192" t="n">
        <v>990</v>
      </c>
      <c r="F31" s="192" t="n">
        <v>1129.99</v>
      </c>
      <c r="G31" s="192" t="n">
        <v>1175</v>
      </c>
      <c r="H31" s="192" t="n">
        <f aca="false">AVERAGE(E31:G31)</f>
        <v>1098.33</v>
      </c>
      <c r="I31" s="193" t="n">
        <v>0.2</v>
      </c>
      <c r="J31" s="192" t="n">
        <f aca="false">(H31*I31*D31)/12</f>
        <v>18.3055</v>
      </c>
      <c r="K31" s="195"/>
    </row>
    <row r="32" customFormat="false" ht="15.75" hidden="false" customHeight="true" outlineLevel="0" collapsed="false">
      <c r="A32" s="165" t="n">
        <v>30</v>
      </c>
      <c r="B32" s="164" t="s">
        <v>300</v>
      </c>
      <c r="C32" s="165" t="s">
        <v>271</v>
      </c>
      <c r="D32" s="165" t="n">
        <v>1</v>
      </c>
      <c r="E32" s="192" t="n">
        <v>916.66</v>
      </c>
      <c r="F32" s="192" t="n">
        <v>1115</v>
      </c>
      <c r="G32" s="192" t="n">
        <v>1230.67</v>
      </c>
      <c r="H32" s="192" t="n">
        <f aca="false">AVERAGE(E32:G32)</f>
        <v>1087.44333333333</v>
      </c>
      <c r="I32" s="193" t="n">
        <v>0.2</v>
      </c>
      <c r="J32" s="192" t="n">
        <f aca="false">(H32*I32*D32)/12</f>
        <v>18.1240555555556</v>
      </c>
      <c r="K32" s="195"/>
    </row>
    <row r="33" customFormat="false" ht="15.75" hidden="false" customHeight="true" outlineLevel="0" collapsed="false">
      <c r="A33" s="165" t="n">
        <v>31</v>
      </c>
      <c r="B33" s="164" t="s">
        <v>301</v>
      </c>
      <c r="C33" s="165" t="s">
        <v>271</v>
      </c>
      <c r="D33" s="165" t="n">
        <v>4</v>
      </c>
      <c r="E33" s="192" t="n">
        <v>159.71</v>
      </c>
      <c r="F33" s="192" t="n">
        <v>163.35</v>
      </c>
      <c r="G33" s="192" t="n">
        <v>182</v>
      </c>
      <c r="H33" s="192" t="n">
        <f aca="false">AVERAGE(E33:G33)</f>
        <v>168.353333333333</v>
      </c>
      <c r="I33" s="193" t="n">
        <v>0.2</v>
      </c>
      <c r="J33" s="192" t="n">
        <f aca="false">(H33*I33*D33)/12</f>
        <v>11.2235555555556</v>
      </c>
      <c r="K33" s="195"/>
    </row>
    <row r="34" customFormat="false" ht="15.75" hidden="false" customHeight="true" outlineLevel="0" collapsed="false">
      <c r="A34" s="165" t="n">
        <v>32</v>
      </c>
      <c r="B34" s="164" t="s">
        <v>302</v>
      </c>
      <c r="C34" s="165" t="s">
        <v>271</v>
      </c>
      <c r="D34" s="165" t="n">
        <v>4</v>
      </c>
      <c r="E34" s="192" t="n">
        <v>357.75</v>
      </c>
      <c r="F34" s="192" t="n">
        <v>426.88</v>
      </c>
      <c r="G34" s="192" t="n">
        <v>400</v>
      </c>
      <c r="H34" s="192" t="n">
        <f aca="false">AVERAGE(E34:G34)</f>
        <v>394.876666666667</v>
      </c>
      <c r="I34" s="193" t="n">
        <v>0.2</v>
      </c>
      <c r="J34" s="192" t="n">
        <f aca="false">(H34*I34*D34)/12</f>
        <v>26.3251111111111</v>
      </c>
      <c r="K34" s="195"/>
    </row>
    <row r="35" customFormat="false" ht="15.75" hidden="false" customHeight="true" outlineLevel="0" collapsed="false">
      <c r="A35" s="165" t="n">
        <v>33</v>
      </c>
      <c r="B35" s="164" t="s">
        <v>303</v>
      </c>
      <c r="C35" s="165" t="s">
        <v>271</v>
      </c>
      <c r="D35" s="165" t="n">
        <v>2</v>
      </c>
      <c r="E35" s="192" t="n">
        <v>79</v>
      </c>
      <c r="F35" s="192" t="n">
        <v>83</v>
      </c>
      <c r="G35" s="192" t="n">
        <v>94.87</v>
      </c>
      <c r="H35" s="192" t="n">
        <f aca="false">AVERAGE(E35:G35)</f>
        <v>85.6233333333333</v>
      </c>
      <c r="I35" s="193" t="n">
        <v>0.2</v>
      </c>
      <c r="J35" s="192" t="n">
        <f aca="false">(H35*I35*D35)/12</f>
        <v>2.85411111111111</v>
      </c>
      <c r="K35" s="195"/>
    </row>
    <row r="36" customFormat="false" ht="15.75" hidden="false" customHeight="true" outlineLevel="0" collapsed="false">
      <c r="A36" s="165" t="n">
        <v>34</v>
      </c>
      <c r="B36" s="164" t="s">
        <v>304</v>
      </c>
      <c r="C36" s="165" t="s">
        <v>271</v>
      </c>
      <c r="D36" s="165" t="n">
        <v>2</v>
      </c>
      <c r="E36" s="192" t="n">
        <v>93.33</v>
      </c>
      <c r="F36" s="192" t="n">
        <v>99</v>
      </c>
      <c r="G36" s="192" t="n">
        <v>102</v>
      </c>
      <c r="H36" s="192" t="n">
        <f aca="false">AVERAGE(E36:G36)</f>
        <v>98.11</v>
      </c>
      <c r="I36" s="193" t="n">
        <v>0.2</v>
      </c>
      <c r="J36" s="192" t="n">
        <f aca="false">(H36*I36*D36)/12</f>
        <v>3.27033333333333</v>
      </c>
      <c r="K36" s="195"/>
    </row>
    <row r="37" customFormat="false" ht="15.75" hidden="false" customHeight="true" outlineLevel="0" collapsed="false">
      <c r="A37" s="165" t="n">
        <v>35</v>
      </c>
      <c r="B37" s="164" t="s">
        <v>305</v>
      </c>
      <c r="C37" s="165" t="s">
        <v>271</v>
      </c>
      <c r="D37" s="165" t="n">
        <v>2</v>
      </c>
      <c r="E37" s="192" t="n">
        <v>70</v>
      </c>
      <c r="F37" s="192" t="n">
        <v>96.99</v>
      </c>
      <c r="G37" s="192" t="n">
        <v>97.3</v>
      </c>
      <c r="H37" s="192" t="n">
        <f aca="false">AVERAGE(E37:G37)</f>
        <v>88.0966666666667</v>
      </c>
      <c r="I37" s="193" t="n">
        <v>0.2</v>
      </c>
      <c r="J37" s="192" t="n">
        <f aca="false">(H37*I37*D37)/12</f>
        <v>2.93655555555556</v>
      </c>
      <c r="K37" s="195"/>
    </row>
    <row r="38" customFormat="false" ht="15.75" hidden="false" customHeight="true" outlineLevel="0" collapsed="false">
      <c r="A38" s="165" t="n">
        <v>36</v>
      </c>
      <c r="B38" s="164" t="s">
        <v>306</v>
      </c>
      <c r="C38" s="165" t="s">
        <v>271</v>
      </c>
      <c r="D38" s="165" t="n">
        <v>1</v>
      </c>
      <c r="E38" s="192" t="n">
        <v>23356</v>
      </c>
      <c r="F38" s="192" t="n">
        <v>25000</v>
      </c>
      <c r="G38" s="192" t="n">
        <v>28750</v>
      </c>
      <c r="H38" s="192" t="n">
        <f aca="false">AVERAGE(E38:G38)</f>
        <v>25702</v>
      </c>
      <c r="I38" s="193" t="n">
        <v>0.1</v>
      </c>
      <c r="J38" s="192" t="n">
        <f aca="false">(H38*I38*D38)/12</f>
        <v>214.183333333333</v>
      </c>
      <c r="K38" s="195"/>
    </row>
    <row r="39" customFormat="false" ht="15.75" hidden="false" customHeight="true" outlineLevel="0" collapsed="false">
      <c r="A39" s="165" t="n">
        <v>37</v>
      </c>
      <c r="B39" s="164" t="s">
        <v>307</v>
      </c>
      <c r="C39" s="165" t="s">
        <v>271</v>
      </c>
      <c r="D39" s="165" t="n">
        <v>1</v>
      </c>
      <c r="E39" s="192" t="n">
        <v>22883.32</v>
      </c>
      <c r="F39" s="192" t="n">
        <v>23300</v>
      </c>
      <c r="G39" s="192" t="n">
        <v>23573.84</v>
      </c>
      <c r="H39" s="192" t="n">
        <f aca="false">AVERAGE(E39:G39)</f>
        <v>23252.3866666667</v>
      </c>
      <c r="I39" s="193" t="n">
        <v>0.1</v>
      </c>
      <c r="J39" s="192" t="n">
        <f aca="false">(H39*I39*D39)/12</f>
        <v>193.769888888889</v>
      </c>
      <c r="K39" s="195"/>
    </row>
    <row r="40" customFormat="false" ht="15.75" hidden="false" customHeight="true" outlineLevel="0" collapsed="false">
      <c r="A40" s="165" t="n">
        <v>38</v>
      </c>
      <c r="B40" s="164" t="s">
        <v>308</v>
      </c>
      <c r="C40" s="165" t="s">
        <v>271</v>
      </c>
      <c r="D40" s="165" t="n">
        <v>2</v>
      </c>
      <c r="E40" s="192" t="n">
        <v>4250</v>
      </c>
      <c r="F40" s="192" t="n">
        <v>4250</v>
      </c>
      <c r="G40" s="192" t="n">
        <v>5849</v>
      </c>
      <c r="H40" s="192" t="n">
        <f aca="false">AVERAGE(E40:G40)</f>
        <v>4783</v>
      </c>
      <c r="I40" s="193" t="n">
        <v>0.2</v>
      </c>
      <c r="J40" s="192" t="n">
        <f aca="false">(H40*I40*D40)/12</f>
        <v>159.433333333333</v>
      </c>
      <c r="K40" s="195"/>
    </row>
    <row r="41" customFormat="false" ht="15.75" hidden="false" customHeight="true" outlineLevel="0" collapsed="false">
      <c r="A41" s="165" t="n">
        <v>39</v>
      </c>
      <c r="B41" s="164" t="s">
        <v>309</v>
      </c>
      <c r="C41" s="165" t="s">
        <v>271</v>
      </c>
      <c r="D41" s="165" t="n">
        <v>2</v>
      </c>
      <c r="E41" s="192" t="n">
        <v>4053</v>
      </c>
      <c r="F41" s="192" t="n">
        <v>4490</v>
      </c>
      <c r="G41" s="192" t="n">
        <v>4377.77</v>
      </c>
      <c r="H41" s="192" t="n">
        <f aca="false">AVERAGE(E41:G41)</f>
        <v>4306.92333333333</v>
      </c>
      <c r="I41" s="193" t="n">
        <v>0.2</v>
      </c>
      <c r="J41" s="192" t="n">
        <f aca="false">(H41*I41*D41)/12</f>
        <v>143.564111111111</v>
      </c>
      <c r="K41" s="195"/>
    </row>
    <row r="42" customFormat="false" ht="15.75" hidden="false" customHeight="true" outlineLevel="0" collapsed="false">
      <c r="A42" s="165" t="n">
        <v>40</v>
      </c>
      <c r="B42" s="164" t="s">
        <v>310</v>
      </c>
      <c r="C42" s="165" t="s">
        <v>271</v>
      </c>
      <c r="D42" s="165" t="n">
        <v>1</v>
      </c>
      <c r="E42" s="192" t="n">
        <v>5900</v>
      </c>
      <c r="F42" s="192" t="n">
        <v>5920</v>
      </c>
      <c r="G42" s="192" t="n">
        <v>5920</v>
      </c>
      <c r="H42" s="192" t="n">
        <f aca="false">AVERAGE(E42:G42)</f>
        <v>5913.33333333333</v>
      </c>
      <c r="I42" s="193" t="n">
        <v>0.2</v>
      </c>
      <c r="J42" s="192" t="n">
        <f aca="false">(H42*I42*D42)/12</f>
        <v>98.5555555555556</v>
      </c>
      <c r="K42" s="195"/>
    </row>
    <row r="43" customFormat="false" ht="15.75" hidden="false" customHeight="true" outlineLevel="0" collapsed="false">
      <c r="A43" s="165" t="n">
        <v>41</v>
      </c>
      <c r="B43" s="164" t="s">
        <v>311</v>
      </c>
      <c r="C43" s="165" t="s">
        <v>271</v>
      </c>
      <c r="D43" s="165" t="n">
        <v>1</v>
      </c>
      <c r="E43" s="192" t="n">
        <v>5900</v>
      </c>
      <c r="F43" s="192" t="n">
        <v>5920</v>
      </c>
      <c r="G43" s="192" t="n">
        <v>5920</v>
      </c>
      <c r="H43" s="192" t="n">
        <f aca="false">AVERAGE(E43:G43)</f>
        <v>5913.33333333333</v>
      </c>
      <c r="I43" s="193" t="n">
        <v>0.2</v>
      </c>
      <c r="J43" s="192" t="n">
        <f aca="false">(H43*I43*D43)/12</f>
        <v>98.5555555555556</v>
      </c>
      <c r="K43" s="195"/>
    </row>
    <row r="44" customFormat="false" ht="15.75" hidden="false" customHeight="true" outlineLevel="0" collapsed="false">
      <c r="A44" s="165" t="n">
        <v>42</v>
      </c>
      <c r="B44" s="164" t="s">
        <v>312</v>
      </c>
      <c r="C44" s="165" t="s">
        <v>271</v>
      </c>
      <c r="D44" s="165" t="n">
        <v>2</v>
      </c>
      <c r="E44" s="192" t="n">
        <v>2988</v>
      </c>
      <c r="F44" s="192" t="n">
        <v>2897.5</v>
      </c>
      <c r="G44" s="192" t="n">
        <v>2999</v>
      </c>
      <c r="H44" s="192" t="n">
        <f aca="false">AVERAGE(E44:G44)</f>
        <v>2961.5</v>
      </c>
      <c r="I44" s="193" t="n">
        <v>0.2</v>
      </c>
      <c r="J44" s="192" t="n">
        <f aca="false">(H44*I44*D44)/12</f>
        <v>98.7166666666667</v>
      </c>
      <c r="K44" s="195"/>
    </row>
    <row r="45" customFormat="false" ht="15.75" hidden="false" customHeight="true" outlineLevel="0" collapsed="false">
      <c r="A45" s="165" t="n">
        <v>43</v>
      </c>
      <c r="B45" s="164" t="s">
        <v>313</v>
      </c>
      <c r="C45" s="165" t="s">
        <v>271</v>
      </c>
      <c r="D45" s="165" t="n">
        <v>2</v>
      </c>
      <c r="E45" s="192" t="n">
        <v>1844.94</v>
      </c>
      <c r="F45" s="192" t="n">
        <v>1864.56</v>
      </c>
      <c r="G45" s="192" t="n">
        <v>1999</v>
      </c>
      <c r="H45" s="192" t="n">
        <f aca="false">AVERAGE(E45:G45)</f>
        <v>1902.83333333333</v>
      </c>
      <c r="I45" s="193" t="n">
        <v>0.1</v>
      </c>
      <c r="J45" s="192" t="n">
        <f aca="false">(H45*I45*D45)/12</f>
        <v>31.7138888888889</v>
      </c>
      <c r="K45" s="195"/>
    </row>
    <row r="46" customFormat="false" ht="15.75" hidden="false" customHeight="true" outlineLevel="0" collapsed="false">
      <c r="A46" s="165" t="n">
        <v>44</v>
      </c>
      <c r="B46" s="164" t="s">
        <v>314</v>
      </c>
      <c r="C46" s="165" t="s">
        <v>271</v>
      </c>
      <c r="D46" s="165" t="n">
        <v>2</v>
      </c>
      <c r="E46" s="192" t="n">
        <v>231.7</v>
      </c>
      <c r="F46" s="192" t="n">
        <v>263.82</v>
      </c>
      <c r="G46" s="192" t="n">
        <v>283.13</v>
      </c>
      <c r="H46" s="192" t="n">
        <f aca="false">AVERAGE(E46:G46)</f>
        <v>259.55</v>
      </c>
      <c r="I46" s="193" t="n">
        <v>0.2</v>
      </c>
      <c r="J46" s="192" t="n">
        <f aca="false">(H46*I46*D46)/12</f>
        <v>8.65166666666667</v>
      </c>
      <c r="K46" s="195"/>
    </row>
    <row r="47" customFormat="false" ht="15.75" hidden="false" customHeight="true" outlineLevel="0" collapsed="false">
      <c r="A47" s="165" t="n">
        <v>45</v>
      </c>
      <c r="B47" s="164" t="s">
        <v>315</v>
      </c>
      <c r="C47" s="165" t="s">
        <v>271</v>
      </c>
      <c r="D47" s="165" t="n">
        <v>2</v>
      </c>
      <c r="E47" s="192" t="n">
        <v>269</v>
      </c>
      <c r="F47" s="192" t="n">
        <v>388.59</v>
      </c>
      <c r="G47" s="192" t="n">
        <v>385.02</v>
      </c>
      <c r="H47" s="192" t="n">
        <f aca="false">AVERAGE(E47:G47)</f>
        <v>347.536666666667</v>
      </c>
      <c r="I47" s="193" t="n">
        <v>0.2</v>
      </c>
      <c r="J47" s="192" t="n">
        <f aca="false">(H47*I47*D47)/12</f>
        <v>11.5845555555556</v>
      </c>
      <c r="K47" s="195"/>
    </row>
    <row r="48" customFormat="false" ht="15.75" hidden="false" customHeight="true" outlineLevel="0" collapsed="false">
      <c r="A48" s="165" t="n">
        <v>46</v>
      </c>
      <c r="B48" s="164" t="s">
        <v>316</v>
      </c>
      <c r="C48" s="165" t="s">
        <v>317</v>
      </c>
      <c r="D48" s="165" t="n">
        <v>1</v>
      </c>
      <c r="E48" s="192" t="n">
        <v>795</v>
      </c>
      <c r="F48" s="192" t="n">
        <v>830</v>
      </c>
      <c r="G48" s="192" t="n">
        <v>920</v>
      </c>
      <c r="H48" s="192" t="n">
        <f aca="false">AVERAGE(E48:G48)</f>
        <v>848.333333333333</v>
      </c>
      <c r="I48" s="193" t="n">
        <v>0.1</v>
      </c>
      <c r="J48" s="192" t="n">
        <f aca="false">(H48*I48*D48)/12</f>
        <v>7.06944444444445</v>
      </c>
      <c r="K48" s="195"/>
    </row>
    <row r="49" customFormat="false" ht="15.75" hidden="false" customHeight="true" outlineLevel="0" collapsed="false">
      <c r="A49" s="165" t="n">
        <v>47</v>
      </c>
      <c r="B49" s="164" t="s">
        <v>318</v>
      </c>
      <c r="C49" s="165" t="s">
        <v>271</v>
      </c>
      <c r="D49" s="165" t="n">
        <v>2</v>
      </c>
      <c r="E49" s="192" t="n">
        <v>3338.1</v>
      </c>
      <c r="F49" s="192" t="n">
        <v>4200</v>
      </c>
      <c r="G49" s="192" t="n">
        <v>4200</v>
      </c>
      <c r="H49" s="192" t="n">
        <f aca="false">AVERAGE(E49:G49)</f>
        <v>3912.7</v>
      </c>
      <c r="I49" s="193" t="n">
        <v>0.1</v>
      </c>
      <c r="J49" s="192" t="n">
        <f aca="false">(H49*I49*D49)/12</f>
        <v>65.2116666666667</v>
      </c>
      <c r="K49" s="195"/>
    </row>
    <row r="50" customFormat="false" ht="15.75" hidden="false" customHeight="true" outlineLevel="0" collapsed="false">
      <c r="A50" s="165" t="n">
        <v>48</v>
      </c>
      <c r="B50" s="164" t="s">
        <v>319</v>
      </c>
      <c r="C50" s="165" t="s">
        <v>271</v>
      </c>
      <c r="D50" s="165" t="n">
        <v>1</v>
      </c>
      <c r="E50" s="192" t="n">
        <v>3100</v>
      </c>
      <c r="F50" s="192" t="n">
        <v>3323.72</v>
      </c>
      <c r="G50" s="192" t="n">
        <v>3989.96</v>
      </c>
      <c r="H50" s="192" t="n">
        <f aca="false">AVERAGE(E50:G50)</f>
        <v>3471.22666666667</v>
      </c>
      <c r="I50" s="193" t="n">
        <v>0.2</v>
      </c>
      <c r="J50" s="192" t="n">
        <f aca="false">(H50*I50*D50)/12</f>
        <v>57.8537777777778</v>
      </c>
      <c r="K50" s="195"/>
    </row>
    <row r="51" customFormat="false" ht="15.75" hidden="false" customHeight="true" outlineLevel="0" collapsed="false">
      <c r="A51" s="165" t="n">
        <v>49</v>
      </c>
      <c r="B51" s="164" t="s">
        <v>320</v>
      </c>
      <c r="C51" s="165" t="s">
        <v>271</v>
      </c>
      <c r="D51" s="165" t="n">
        <v>1</v>
      </c>
      <c r="E51" s="192" t="n">
        <v>944</v>
      </c>
      <c r="F51" s="192" t="n">
        <v>997</v>
      </c>
      <c r="G51" s="192" t="n">
        <v>979.26</v>
      </c>
      <c r="H51" s="192" t="n">
        <f aca="false">AVERAGE(E51:G51)</f>
        <v>973.42</v>
      </c>
      <c r="I51" s="193" t="n">
        <v>0.2</v>
      </c>
      <c r="J51" s="192" t="n">
        <f aca="false">(H51*I51*D51)/12</f>
        <v>16.2236666666667</v>
      </c>
      <c r="K51" s="195"/>
    </row>
    <row r="52" customFormat="false" ht="15.75" hidden="false" customHeight="true" outlineLevel="0" collapsed="false">
      <c r="A52" s="165" t="n">
        <v>50</v>
      </c>
      <c r="B52" s="164" t="s">
        <v>321</v>
      </c>
      <c r="C52" s="165" t="s">
        <v>271</v>
      </c>
      <c r="D52" s="165" t="n">
        <v>1</v>
      </c>
      <c r="E52" s="192" t="n">
        <v>769</v>
      </c>
      <c r="F52" s="192" t="n">
        <v>799.5</v>
      </c>
      <c r="G52" s="192" t="n">
        <v>935</v>
      </c>
      <c r="H52" s="192" t="n">
        <f aca="false">AVERAGE(E52:G52)</f>
        <v>834.5</v>
      </c>
      <c r="I52" s="193" t="n">
        <v>0.2</v>
      </c>
      <c r="J52" s="192" t="n">
        <f aca="false">(H52*I52*D52)/12</f>
        <v>13.9083333333333</v>
      </c>
      <c r="K52" s="195"/>
    </row>
    <row r="53" customFormat="false" ht="15.75" hidden="false" customHeight="true" outlineLevel="0" collapsed="false">
      <c r="A53" s="165" t="n">
        <v>51</v>
      </c>
      <c r="B53" s="164" t="s">
        <v>322</v>
      </c>
      <c r="C53" s="165" t="s">
        <v>271</v>
      </c>
      <c r="D53" s="165" t="n">
        <v>1</v>
      </c>
      <c r="E53" s="192" t="n">
        <v>1832.3</v>
      </c>
      <c r="F53" s="192" t="n">
        <v>1825.9</v>
      </c>
      <c r="G53" s="192" t="n">
        <v>1830</v>
      </c>
      <c r="H53" s="192" t="n">
        <f aca="false">AVERAGE(E53:G53)</f>
        <v>1829.4</v>
      </c>
      <c r="I53" s="193" t="n">
        <v>0.2</v>
      </c>
      <c r="J53" s="192" t="n">
        <f aca="false">(H53*I53*D53)/12</f>
        <v>30.49</v>
      </c>
      <c r="K53" s="195"/>
    </row>
    <row r="54" customFormat="false" ht="15.75" hidden="false" customHeight="true" outlineLevel="0" collapsed="false">
      <c r="A54" s="165" t="n">
        <v>52</v>
      </c>
      <c r="B54" s="164" t="s">
        <v>323</v>
      </c>
      <c r="C54" s="165" t="s">
        <v>271</v>
      </c>
      <c r="D54" s="165" t="n">
        <v>2</v>
      </c>
      <c r="E54" s="192" t="n">
        <v>699</v>
      </c>
      <c r="F54" s="192" t="n">
        <v>758.6</v>
      </c>
      <c r="G54" s="192" t="n">
        <v>760</v>
      </c>
      <c r="H54" s="192" t="n">
        <f aca="false">AVERAGE(E54:G54)</f>
        <v>739.2</v>
      </c>
      <c r="I54" s="193" t="n">
        <v>0.2</v>
      </c>
      <c r="J54" s="192" t="n">
        <f aca="false">(H54*I54*D54)/12</f>
        <v>24.64</v>
      </c>
      <c r="K54" s="195"/>
    </row>
    <row r="55" customFormat="false" ht="15.75" hidden="false" customHeight="true" outlineLevel="0" collapsed="false">
      <c r="A55" s="165" t="n">
        <v>53</v>
      </c>
      <c r="B55" s="164" t="s">
        <v>324</v>
      </c>
      <c r="C55" s="165" t="s">
        <v>271</v>
      </c>
      <c r="D55" s="165" t="n">
        <v>1</v>
      </c>
      <c r="E55" s="192" t="n">
        <v>358</v>
      </c>
      <c r="F55" s="192" t="n">
        <v>359.74</v>
      </c>
      <c r="G55" s="192" t="n">
        <v>494.3</v>
      </c>
      <c r="H55" s="192" t="n">
        <f aca="false">AVERAGE(E55:G55)</f>
        <v>404.013333333333</v>
      </c>
      <c r="I55" s="193" t="n">
        <v>0.2</v>
      </c>
      <c r="J55" s="192" t="n">
        <f aca="false">(H55*I55*D55)/12</f>
        <v>6.73355555555556</v>
      </c>
      <c r="K55" s="195"/>
    </row>
    <row r="56" customFormat="false" ht="15.75" hidden="false" customHeight="true" outlineLevel="0" collapsed="false">
      <c r="A56" s="165" t="n">
        <v>54</v>
      </c>
      <c r="B56" s="164" t="s">
        <v>325</v>
      </c>
      <c r="C56" s="165" t="s">
        <v>271</v>
      </c>
      <c r="D56" s="165" t="n">
        <v>2</v>
      </c>
      <c r="E56" s="192" t="n">
        <v>172</v>
      </c>
      <c r="F56" s="192" t="n">
        <v>179.7</v>
      </c>
      <c r="G56" s="192" t="n">
        <v>195</v>
      </c>
      <c r="H56" s="192" t="n">
        <f aca="false">AVERAGE(E56:G56)</f>
        <v>182.233333333333</v>
      </c>
      <c r="I56" s="193" t="n">
        <v>0.2</v>
      </c>
      <c r="J56" s="192" t="n">
        <f aca="false">(H56*I56*D56)/12</f>
        <v>6.07444444444445</v>
      </c>
      <c r="K56" s="195"/>
    </row>
    <row r="57" customFormat="false" ht="15.75" hidden="false" customHeight="true" outlineLevel="0" collapsed="false">
      <c r="A57" s="165" t="n">
        <v>55</v>
      </c>
      <c r="B57" s="164" t="s">
        <v>326</v>
      </c>
      <c r="C57" s="165" t="s">
        <v>271</v>
      </c>
      <c r="D57" s="165" t="n">
        <v>1</v>
      </c>
      <c r="E57" s="192" t="n">
        <v>1298.99</v>
      </c>
      <c r="F57" s="192" t="n">
        <v>1554.42</v>
      </c>
      <c r="G57" s="192" t="n">
        <v>1692.11</v>
      </c>
      <c r="H57" s="192" t="n">
        <f aca="false">AVERAGE(E57:G57)</f>
        <v>1515.17333333333</v>
      </c>
      <c r="I57" s="193" t="n">
        <v>0.2</v>
      </c>
      <c r="J57" s="192" t="n">
        <f aca="false">(H57*I57*D57)/12</f>
        <v>25.2528888888889</v>
      </c>
      <c r="K57" s="195"/>
    </row>
    <row r="58" customFormat="false" ht="15.75" hidden="false" customHeight="true" outlineLevel="0" collapsed="false">
      <c r="A58" s="165" t="n">
        <v>56</v>
      </c>
      <c r="B58" s="164" t="s">
        <v>327</v>
      </c>
      <c r="C58" s="165" t="s">
        <v>271</v>
      </c>
      <c r="D58" s="165" t="n">
        <v>3</v>
      </c>
      <c r="E58" s="192" t="n">
        <v>257</v>
      </c>
      <c r="F58" s="192" t="n">
        <v>290</v>
      </c>
      <c r="G58" s="192" t="n">
        <v>247.49</v>
      </c>
      <c r="H58" s="192" t="n">
        <f aca="false">AVERAGE(E58:G58)</f>
        <v>264.83</v>
      </c>
      <c r="I58" s="193" t="n">
        <v>0.2</v>
      </c>
      <c r="J58" s="192" t="n">
        <f aca="false">(H58*I58*D58)/12</f>
        <v>13.2415</v>
      </c>
      <c r="K58" s="195"/>
    </row>
    <row r="59" customFormat="false" ht="15.75" hidden="false" customHeight="true" outlineLevel="0" collapsed="false">
      <c r="A59" s="165" t="n">
        <v>57</v>
      </c>
      <c r="B59" s="164" t="s">
        <v>328</v>
      </c>
      <c r="C59" s="165" t="s">
        <v>271</v>
      </c>
      <c r="D59" s="165" t="n">
        <v>2</v>
      </c>
      <c r="E59" s="192" t="n">
        <v>1462</v>
      </c>
      <c r="F59" s="192" t="n">
        <v>1449.74</v>
      </c>
      <c r="G59" s="192" t="n">
        <v>1568</v>
      </c>
      <c r="H59" s="192" t="n">
        <f aca="false">AVERAGE(E59:G59)</f>
        <v>1493.24666666667</v>
      </c>
      <c r="I59" s="193" t="n">
        <v>0.1</v>
      </c>
      <c r="J59" s="192" t="n">
        <f aca="false">(H59*I59*D59)/12</f>
        <v>24.8874444444444</v>
      </c>
      <c r="K59" s="195"/>
    </row>
    <row r="60" customFormat="false" ht="15.75" hidden="false" customHeight="true" outlineLevel="0" collapsed="false">
      <c r="A60" s="165" t="n">
        <v>58</v>
      </c>
      <c r="B60" s="164" t="s">
        <v>329</v>
      </c>
      <c r="C60" s="165" t="s">
        <v>271</v>
      </c>
      <c r="D60" s="165" t="n">
        <v>3</v>
      </c>
      <c r="E60" s="192" t="n">
        <v>247.49</v>
      </c>
      <c r="F60" s="192" t="n">
        <v>257</v>
      </c>
      <c r="G60" s="192" t="n">
        <v>290</v>
      </c>
      <c r="H60" s="192" t="n">
        <f aca="false">AVERAGE(E60:G60)</f>
        <v>264.83</v>
      </c>
      <c r="I60" s="193" t="n">
        <v>0.2</v>
      </c>
      <c r="J60" s="192" t="n">
        <f aca="false">(H60*I60*D60)/12</f>
        <v>13.2415</v>
      </c>
      <c r="K60" s="195"/>
    </row>
    <row r="61" customFormat="false" ht="15.75" hidden="false" customHeight="true" outlineLevel="0" collapsed="false">
      <c r="A61" s="165" t="n">
        <v>59</v>
      </c>
      <c r="B61" s="164" t="s">
        <v>330</v>
      </c>
      <c r="C61" s="165" t="s">
        <v>271</v>
      </c>
      <c r="D61" s="165" t="n">
        <v>1</v>
      </c>
      <c r="E61" s="192" t="n">
        <v>3502.9</v>
      </c>
      <c r="F61" s="192" t="n">
        <v>3540</v>
      </c>
      <c r="G61" s="192" t="n">
        <v>3355.8</v>
      </c>
      <c r="H61" s="192" t="n">
        <f aca="false">AVERAGE(E61:G61)</f>
        <v>3466.23333333333</v>
      </c>
      <c r="I61" s="193" t="n">
        <v>0.2</v>
      </c>
      <c r="J61" s="192" t="n">
        <f aca="false">(H61*I61*D61)/12</f>
        <v>57.7705555555556</v>
      </c>
      <c r="K61" s="195"/>
    </row>
    <row r="62" customFormat="false" ht="15.75" hidden="false" customHeight="true" outlineLevel="0" collapsed="false">
      <c r="A62" s="165" t="n">
        <v>60</v>
      </c>
      <c r="B62" s="164" t="s">
        <v>331</v>
      </c>
      <c r="C62" s="165" t="s">
        <v>271</v>
      </c>
      <c r="D62" s="165" t="n">
        <v>2</v>
      </c>
      <c r="E62" s="192" t="n">
        <v>1797.9</v>
      </c>
      <c r="F62" s="192" t="n">
        <v>1868.9</v>
      </c>
      <c r="G62" s="192" t="n">
        <v>1954.9</v>
      </c>
      <c r="H62" s="192" t="n">
        <f aca="false">AVERAGE(E62:G62)</f>
        <v>1873.9</v>
      </c>
      <c r="I62" s="193" t="n">
        <v>0.2</v>
      </c>
      <c r="J62" s="192" t="n">
        <f aca="false">(H62*I62*D62)/12</f>
        <v>62.4633333333333</v>
      </c>
      <c r="K62" s="195"/>
    </row>
    <row r="63" customFormat="false" ht="15.75" hidden="false" customHeight="true" outlineLevel="0" collapsed="false">
      <c r="A63" s="165" t="n">
        <v>61</v>
      </c>
      <c r="B63" s="164" t="s">
        <v>332</v>
      </c>
      <c r="C63" s="165" t="s">
        <v>271</v>
      </c>
      <c r="D63" s="165" t="n">
        <v>1</v>
      </c>
      <c r="E63" s="192" t="n">
        <v>3800</v>
      </c>
      <c r="F63" s="192" t="n">
        <v>4500</v>
      </c>
      <c r="G63" s="192" t="n">
        <v>5118.93</v>
      </c>
      <c r="H63" s="192" t="n">
        <f aca="false">AVERAGE(E63:G63)</f>
        <v>4472.97666666667</v>
      </c>
      <c r="I63" s="193" t="n">
        <v>0.2</v>
      </c>
      <c r="J63" s="192" t="n">
        <f aca="false">(H63*I63*D63)/12</f>
        <v>74.5496111111111</v>
      </c>
      <c r="K63" s="195"/>
    </row>
    <row r="64" customFormat="false" ht="15.75" hidden="false" customHeight="true" outlineLevel="0" collapsed="false">
      <c r="A64" s="165" t="n">
        <v>62</v>
      </c>
      <c r="B64" s="164" t="s">
        <v>333</v>
      </c>
      <c r="C64" s="165" t="s">
        <v>271</v>
      </c>
      <c r="D64" s="165" t="n">
        <v>2</v>
      </c>
      <c r="E64" s="192" t="n">
        <v>184.9</v>
      </c>
      <c r="F64" s="192" t="n">
        <v>207.58</v>
      </c>
      <c r="G64" s="192" t="n">
        <v>209</v>
      </c>
      <c r="H64" s="192" t="n">
        <f aca="false">AVERAGE(E64:G64)</f>
        <v>200.493333333333</v>
      </c>
      <c r="I64" s="193" t="n">
        <v>0.2</v>
      </c>
      <c r="J64" s="192" t="n">
        <f aca="false">(H64*I64*D64)/12</f>
        <v>6.68311111111111</v>
      </c>
      <c r="K64" s="195"/>
    </row>
    <row r="65" customFormat="false" ht="15.75" hidden="false" customHeight="true" outlineLevel="0" collapsed="false">
      <c r="A65" s="165" t="n">
        <v>63</v>
      </c>
      <c r="B65" s="164" t="s">
        <v>334</v>
      </c>
      <c r="C65" s="165" t="s">
        <v>271</v>
      </c>
      <c r="D65" s="165" t="n">
        <v>2</v>
      </c>
      <c r="E65" s="192" t="n">
        <v>546</v>
      </c>
      <c r="F65" s="192" t="n">
        <v>579.15</v>
      </c>
      <c r="G65" s="192" t="n">
        <v>660</v>
      </c>
      <c r="H65" s="192" t="n">
        <f aca="false">AVERAGE(E65:G65)</f>
        <v>595.05</v>
      </c>
      <c r="I65" s="193" t="n">
        <v>0.2</v>
      </c>
      <c r="J65" s="192" t="n">
        <f aca="false">(H65*I65*D65)/12</f>
        <v>19.835</v>
      </c>
      <c r="K65" s="195"/>
    </row>
    <row r="66" customFormat="false" ht="15.75" hidden="false" customHeight="true" outlineLevel="0" collapsed="false">
      <c r="A66" s="165" t="n">
        <v>64</v>
      </c>
      <c r="B66" s="164" t="s">
        <v>335</v>
      </c>
      <c r="C66" s="165" t="s">
        <v>271</v>
      </c>
      <c r="D66" s="165" t="n">
        <v>1</v>
      </c>
      <c r="E66" s="192" t="n">
        <v>787</v>
      </c>
      <c r="F66" s="192" t="n">
        <v>787.9</v>
      </c>
      <c r="G66" s="192" t="n">
        <v>799.9</v>
      </c>
      <c r="H66" s="192" t="n">
        <f aca="false">AVERAGE(E66:G66)</f>
        <v>791.6</v>
      </c>
      <c r="I66" s="193" t="n">
        <v>0.2</v>
      </c>
      <c r="J66" s="192" t="n">
        <f aca="false">(H66*I66*D66)/12</f>
        <v>13.1933333333333</v>
      </c>
      <c r="K66" s="195"/>
    </row>
    <row r="67" customFormat="false" ht="15.75" hidden="false" customHeight="true" outlineLevel="0" collapsed="false">
      <c r="A67" s="165" t="n">
        <v>65</v>
      </c>
      <c r="B67" s="164" t="s">
        <v>336</v>
      </c>
      <c r="C67" s="165" t="s">
        <v>271</v>
      </c>
      <c r="D67" s="165" t="n">
        <v>2</v>
      </c>
      <c r="E67" s="192" t="n">
        <v>3285</v>
      </c>
      <c r="F67" s="192" t="n">
        <v>3317</v>
      </c>
      <c r="G67" s="192" t="n">
        <v>3760</v>
      </c>
      <c r="H67" s="192" t="n">
        <f aca="false">AVERAGE(E67:G67)</f>
        <v>3454</v>
      </c>
      <c r="I67" s="193" t="n">
        <v>0.2</v>
      </c>
      <c r="J67" s="192" t="n">
        <f aca="false">(H67*I67*D67)/12</f>
        <v>115.133333333333</v>
      </c>
      <c r="K67" s="195"/>
      <c r="L67" s="38"/>
    </row>
    <row r="68" customFormat="false" ht="15.75" hidden="false" customHeight="true" outlineLevel="0" collapsed="false">
      <c r="A68" s="165" t="n">
        <v>66</v>
      </c>
      <c r="B68" s="164" t="s">
        <v>337</v>
      </c>
      <c r="C68" s="165" t="s">
        <v>271</v>
      </c>
      <c r="D68" s="165" t="n">
        <v>1</v>
      </c>
      <c r="E68" s="192" t="n">
        <v>3000</v>
      </c>
      <c r="F68" s="192" t="n">
        <v>3267.5</v>
      </c>
      <c r="G68" s="192" t="n">
        <v>4130</v>
      </c>
      <c r="H68" s="192" t="n">
        <f aca="false">AVERAGE(E68:G68)</f>
        <v>3465.83333333333</v>
      </c>
      <c r="I68" s="193" t="n">
        <v>1</v>
      </c>
      <c r="J68" s="192" t="n">
        <f aca="false">(H68*I68*D68)/12</f>
        <v>288.819444444444</v>
      </c>
      <c r="K68" s="195"/>
    </row>
    <row r="69" customFormat="false" ht="15.75" hidden="false" customHeight="true" outlineLevel="0" collapsed="false">
      <c r="A69" s="165" t="n">
        <v>67</v>
      </c>
      <c r="B69" s="164" t="s">
        <v>338</v>
      </c>
      <c r="C69" s="165" t="s">
        <v>271</v>
      </c>
      <c r="D69" s="165" t="n">
        <v>4</v>
      </c>
      <c r="E69" s="192" t="n">
        <v>1473.19</v>
      </c>
      <c r="F69" s="192" t="n">
        <v>1583.72</v>
      </c>
      <c r="G69" s="192" t="n">
        <v>1636.66</v>
      </c>
      <c r="H69" s="192" t="n">
        <f aca="false">AVERAGE(E69:G69)</f>
        <v>1564.52333333333</v>
      </c>
      <c r="I69" s="193" t="n">
        <v>0.2</v>
      </c>
      <c r="J69" s="192" t="n">
        <f aca="false">(H69*I69*D69)/12</f>
        <v>104.301555555556</v>
      </c>
      <c r="K69" s="195"/>
    </row>
    <row r="70" customFormat="false" ht="15.75" hidden="false" customHeight="true" outlineLevel="0" collapsed="false">
      <c r="A70" s="165" t="n">
        <v>68</v>
      </c>
      <c r="B70" s="164" t="s">
        <v>339</v>
      </c>
      <c r="C70" s="165" t="s">
        <v>271</v>
      </c>
      <c r="D70" s="165" t="n">
        <v>2</v>
      </c>
      <c r="E70" s="192" t="n">
        <v>2329.99</v>
      </c>
      <c r="F70" s="192" t="n">
        <v>2574.14</v>
      </c>
      <c r="G70" s="192" t="n">
        <v>2643.7</v>
      </c>
      <c r="H70" s="192" t="n">
        <f aca="false">AVERAGE(E70:G70)</f>
        <v>2515.94333333333</v>
      </c>
      <c r="I70" s="193" t="n">
        <v>0.2</v>
      </c>
      <c r="J70" s="192" t="n">
        <f aca="false">(H70*I70*D70)/12</f>
        <v>83.8647777777778</v>
      </c>
      <c r="K70" s="195"/>
    </row>
    <row r="71" customFormat="false" ht="15.75" hidden="false" customHeight="true" outlineLevel="0" collapsed="false">
      <c r="A71" s="165" t="n">
        <v>69</v>
      </c>
      <c r="B71" s="164" t="s">
        <v>340</v>
      </c>
      <c r="C71" s="165" t="s">
        <v>271</v>
      </c>
      <c r="D71" s="165" t="n">
        <v>1</v>
      </c>
      <c r="E71" s="192" t="n">
        <v>5350</v>
      </c>
      <c r="F71" s="192" t="n">
        <v>5849</v>
      </c>
      <c r="G71" s="192" t="n">
        <v>5849</v>
      </c>
      <c r="H71" s="192" t="n">
        <f aca="false">AVERAGE(E71:G71)</f>
        <v>5682.66666666667</v>
      </c>
      <c r="I71" s="193" t="n">
        <v>0.2</v>
      </c>
      <c r="J71" s="192" t="n">
        <f aca="false">(H71*I71*D71)/12</f>
        <v>94.7111111111111</v>
      </c>
      <c r="K71" s="195"/>
    </row>
    <row r="72" customFormat="false" ht="15.75" hidden="false" customHeight="true" outlineLevel="0" collapsed="false">
      <c r="A72" s="165" t="n">
        <v>70</v>
      </c>
      <c r="B72" s="164" t="s">
        <v>341</v>
      </c>
      <c r="C72" s="165" t="s">
        <v>271</v>
      </c>
      <c r="D72" s="165" t="n">
        <v>5</v>
      </c>
      <c r="E72" s="192" t="n">
        <v>9.8</v>
      </c>
      <c r="F72" s="192" t="n">
        <v>9.8</v>
      </c>
      <c r="G72" s="192" t="n">
        <v>9.8</v>
      </c>
      <c r="H72" s="192" t="n">
        <f aca="false">AVERAGE(E72:G72)</f>
        <v>9.8</v>
      </c>
      <c r="I72" s="193" t="n">
        <v>0.2</v>
      </c>
      <c r="J72" s="192" t="n">
        <f aca="false">(H72*I72*D72)/12</f>
        <v>0.816666666666667</v>
      </c>
      <c r="K72" s="195"/>
    </row>
    <row r="73" customFormat="false" ht="15.75" hidden="false" customHeight="true" outlineLevel="0" collapsed="false">
      <c r="A73" s="165" t="n">
        <v>71</v>
      </c>
      <c r="B73" s="164" t="s">
        <v>342</v>
      </c>
      <c r="C73" s="165" t="s">
        <v>271</v>
      </c>
      <c r="D73" s="165" t="n">
        <v>5</v>
      </c>
      <c r="E73" s="192" t="n">
        <v>6</v>
      </c>
      <c r="F73" s="192" t="n">
        <v>8.75</v>
      </c>
      <c r="G73" s="192" t="n">
        <v>8.75</v>
      </c>
      <c r="H73" s="192" t="n">
        <f aca="false">AVERAGE(E73:G73)</f>
        <v>7.83333333333333</v>
      </c>
      <c r="I73" s="193" t="n">
        <v>0.2</v>
      </c>
      <c r="J73" s="192" t="n">
        <f aca="false">(H73*I73*D73)/12</f>
        <v>0.652777777777778</v>
      </c>
      <c r="K73" s="195"/>
    </row>
    <row r="74" customFormat="false" ht="15.75" hidden="false" customHeight="true" outlineLevel="0" collapsed="false">
      <c r="A74" s="165" t="n">
        <v>72</v>
      </c>
      <c r="B74" s="164" t="s">
        <v>343</v>
      </c>
      <c r="C74" s="165" t="s">
        <v>271</v>
      </c>
      <c r="D74" s="165" t="n">
        <v>5</v>
      </c>
      <c r="E74" s="192" t="n">
        <v>8.59</v>
      </c>
      <c r="F74" s="192" t="n">
        <v>9.47</v>
      </c>
      <c r="G74" s="192" t="n">
        <v>9.7</v>
      </c>
      <c r="H74" s="192" t="n">
        <f aca="false">AVERAGE(E74:G74)</f>
        <v>9.25333333333333</v>
      </c>
      <c r="I74" s="193" t="n">
        <v>0.2</v>
      </c>
      <c r="J74" s="192" t="n">
        <f aca="false">(H74*I74*D74)/12</f>
        <v>0.771111111111111</v>
      </c>
      <c r="K74" s="195"/>
    </row>
    <row r="75" customFormat="false" ht="15.75" hidden="false" customHeight="true" outlineLevel="0" collapsed="false">
      <c r="A75" s="165" t="n">
        <v>73</v>
      </c>
      <c r="B75" s="164" t="s">
        <v>344</v>
      </c>
      <c r="C75" s="165" t="s">
        <v>271</v>
      </c>
      <c r="D75" s="165" t="n">
        <v>5</v>
      </c>
      <c r="E75" s="192" t="n">
        <v>13.85</v>
      </c>
      <c r="F75" s="192" t="n">
        <v>13.85</v>
      </c>
      <c r="G75" s="192" t="n">
        <v>17.53</v>
      </c>
      <c r="H75" s="192" t="n">
        <f aca="false">AVERAGE(E75:G75)</f>
        <v>15.0766666666667</v>
      </c>
      <c r="I75" s="193" t="n">
        <v>0.2</v>
      </c>
      <c r="J75" s="192" t="n">
        <f aca="false">(H75*I75*D75)/12</f>
        <v>1.25638888888889</v>
      </c>
      <c r="K75" s="195"/>
    </row>
    <row r="76" customFormat="false" ht="15.75" hidden="false" customHeight="true" outlineLevel="0" collapsed="false">
      <c r="A76" s="165" t="n">
        <v>74</v>
      </c>
      <c r="B76" s="164" t="s">
        <v>345</v>
      </c>
      <c r="C76" s="165" t="s">
        <v>271</v>
      </c>
      <c r="D76" s="165" t="n">
        <v>1</v>
      </c>
      <c r="E76" s="192" t="n">
        <v>119.98</v>
      </c>
      <c r="F76" s="192" t="n">
        <v>129.77</v>
      </c>
      <c r="G76" s="192" t="n">
        <v>145.33</v>
      </c>
      <c r="H76" s="192" t="n">
        <f aca="false">AVERAGE(E76:G76)</f>
        <v>131.693333333333</v>
      </c>
      <c r="I76" s="193" t="n">
        <v>0.2</v>
      </c>
      <c r="J76" s="192" t="n">
        <f aca="false">(H76*I76*D76)/12</f>
        <v>2.19488888888889</v>
      </c>
      <c r="K76" s="195"/>
    </row>
    <row r="77" customFormat="false" ht="15.75" hidden="false" customHeight="true" outlineLevel="0" collapsed="false">
      <c r="A77" s="196" t="s">
        <v>253</v>
      </c>
      <c r="B77" s="196"/>
      <c r="C77" s="196"/>
      <c r="D77" s="196"/>
      <c r="E77" s="196"/>
      <c r="F77" s="196"/>
      <c r="G77" s="196"/>
      <c r="H77" s="196"/>
      <c r="I77" s="196"/>
      <c r="J77" s="197" t="n">
        <f aca="false">SUM(J3:J76)/18</f>
        <v>150.1254753</v>
      </c>
      <c r="K77" s="186"/>
    </row>
    <row r="78" customFormat="false" ht="15.75" hidden="false" customHeight="true" outlineLevel="0" collapsed="false">
      <c r="D78" s="58"/>
      <c r="K78" s="186"/>
    </row>
    <row r="79" customFormat="false" ht="15.75" hidden="false" customHeight="true" outlineLevel="0" collapsed="false">
      <c r="D79" s="58"/>
      <c r="K79" s="186"/>
    </row>
    <row r="80" customFormat="false" ht="15.75" hidden="false" customHeight="true" outlineLevel="0" collapsed="false">
      <c r="D80" s="58"/>
      <c r="K80" s="186"/>
    </row>
    <row r="81" customFormat="false" ht="15.75" hidden="false" customHeight="true" outlineLevel="0" collapsed="false">
      <c r="D81" s="58"/>
      <c r="K81" s="186"/>
    </row>
    <row r="82" customFormat="false" ht="15.75" hidden="false" customHeight="true" outlineLevel="0" collapsed="false">
      <c r="D82" s="58"/>
      <c r="K82" s="186"/>
    </row>
    <row r="83" customFormat="false" ht="15.75" hidden="false" customHeight="true" outlineLevel="0" collapsed="false">
      <c r="D83" s="58"/>
      <c r="K83" s="186"/>
    </row>
    <row r="84" customFormat="false" ht="15.75" hidden="false" customHeight="true" outlineLevel="0" collapsed="false">
      <c r="D84" s="58"/>
      <c r="K84" s="186"/>
    </row>
    <row r="85" customFormat="false" ht="15.75" hidden="false" customHeight="true" outlineLevel="0" collapsed="false">
      <c r="D85" s="58"/>
      <c r="K85" s="186"/>
    </row>
    <row r="86" customFormat="false" ht="15.75" hidden="false" customHeight="true" outlineLevel="0" collapsed="false">
      <c r="D86" s="58"/>
      <c r="K86" s="186"/>
    </row>
    <row r="87" customFormat="false" ht="15.75" hidden="false" customHeight="true" outlineLevel="0" collapsed="false">
      <c r="D87" s="58"/>
      <c r="K87" s="186"/>
    </row>
    <row r="88" customFormat="false" ht="15.75" hidden="false" customHeight="true" outlineLevel="0" collapsed="false">
      <c r="D88" s="58"/>
      <c r="K88" s="186"/>
    </row>
    <row r="89" customFormat="false" ht="15.75" hidden="false" customHeight="true" outlineLevel="0" collapsed="false">
      <c r="D89" s="58"/>
      <c r="K89" s="186"/>
    </row>
    <row r="90" customFormat="false" ht="15.75" hidden="false" customHeight="true" outlineLevel="0" collapsed="false">
      <c r="D90" s="58"/>
      <c r="K90" s="186"/>
    </row>
    <row r="91" customFormat="false" ht="15.75" hidden="false" customHeight="true" outlineLevel="0" collapsed="false">
      <c r="D91" s="58"/>
      <c r="K91" s="186"/>
    </row>
    <row r="92" customFormat="false" ht="15.75" hidden="false" customHeight="true" outlineLevel="0" collapsed="false">
      <c r="D92" s="58"/>
      <c r="K92" s="186"/>
    </row>
    <row r="93" customFormat="false" ht="15.75" hidden="false" customHeight="true" outlineLevel="0" collapsed="false">
      <c r="D93" s="58"/>
      <c r="K93" s="186"/>
    </row>
    <row r="94" customFormat="false" ht="15.75" hidden="false" customHeight="true" outlineLevel="0" collapsed="false">
      <c r="D94" s="58"/>
      <c r="K94" s="186"/>
    </row>
    <row r="95" customFormat="false" ht="15.75" hidden="false" customHeight="true" outlineLevel="0" collapsed="false">
      <c r="D95" s="58"/>
      <c r="K95" s="186"/>
    </row>
    <row r="96" customFormat="false" ht="15.75" hidden="false" customHeight="true" outlineLevel="0" collapsed="false">
      <c r="D96" s="58"/>
      <c r="K96" s="186"/>
    </row>
    <row r="97" customFormat="false" ht="15.75" hidden="false" customHeight="true" outlineLevel="0" collapsed="false">
      <c r="D97" s="58"/>
      <c r="K97" s="186"/>
    </row>
    <row r="98" customFormat="false" ht="15.75" hidden="false" customHeight="true" outlineLevel="0" collapsed="false">
      <c r="D98" s="58"/>
      <c r="K98" s="186"/>
    </row>
    <row r="99" customFormat="false" ht="15.75" hidden="false" customHeight="true" outlineLevel="0" collapsed="false">
      <c r="D99" s="58"/>
      <c r="K99" s="186"/>
    </row>
    <row r="100" customFormat="false" ht="15.75" hidden="false" customHeight="true" outlineLevel="0" collapsed="false">
      <c r="D100" s="58"/>
      <c r="K100" s="186"/>
    </row>
    <row r="101" customFormat="false" ht="15.75" hidden="false" customHeight="true" outlineLevel="0" collapsed="false">
      <c r="D101" s="58"/>
      <c r="K101" s="186"/>
    </row>
    <row r="102" customFormat="false" ht="15.75" hidden="false" customHeight="true" outlineLevel="0" collapsed="false">
      <c r="D102" s="58"/>
      <c r="K102" s="186"/>
    </row>
    <row r="103" customFormat="false" ht="15.75" hidden="false" customHeight="true" outlineLevel="0" collapsed="false">
      <c r="D103" s="58"/>
      <c r="K103" s="186"/>
    </row>
    <row r="104" customFormat="false" ht="15.75" hidden="false" customHeight="true" outlineLevel="0" collapsed="false">
      <c r="D104" s="58"/>
      <c r="K104" s="186"/>
    </row>
    <row r="105" customFormat="false" ht="15.75" hidden="false" customHeight="true" outlineLevel="0" collapsed="false">
      <c r="D105" s="58"/>
      <c r="K105" s="186"/>
    </row>
    <row r="106" customFormat="false" ht="15.75" hidden="false" customHeight="true" outlineLevel="0" collapsed="false">
      <c r="D106" s="58"/>
      <c r="K106" s="186"/>
    </row>
    <row r="107" customFormat="false" ht="15.75" hidden="false" customHeight="true" outlineLevel="0" collapsed="false">
      <c r="D107" s="58"/>
      <c r="K107" s="186"/>
    </row>
    <row r="108" customFormat="false" ht="15.75" hidden="false" customHeight="true" outlineLevel="0" collapsed="false">
      <c r="D108" s="58"/>
      <c r="K108" s="186"/>
    </row>
    <row r="109" customFormat="false" ht="15.75" hidden="false" customHeight="true" outlineLevel="0" collapsed="false">
      <c r="D109" s="58"/>
      <c r="K109" s="186"/>
    </row>
    <row r="110" customFormat="false" ht="15.75" hidden="false" customHeight="true" outlineLevel="0" collapsed="false">
      <c r="D110" s="58"/>
      <c r="K110" s="186"/>
    </row>
    <row r="111" customFormat="false" ht="15.75" hidden="false" customHeight="true" outlineLevel="0" collapsed="false">
      <c r="D111" s="58"/>
      <c r="K111" s="186"/>
    </row>
    <row r="112" customFormat="false" ht="15.75" hidden="false" customHeight="true" outlineLevel="0" collapsed="false">
      <c r="D112" s="58"/>
      <c r="K112" s="186"/>
    </row>
    <row r="113" customFormat="false" ht="15.75" hidden="false" customHeight="true" outlineLevel="0" collapsed="false">
      <c r="D113" s="58"/>
      <c r="K113" s="186"/>
    </row>
    <row r="114" customFormat="false" ht="15.75" hidden="false" customHeight="true" outlineLevel="0" collapsed="false">
      <c r="D114" s="58"/>
      <c r="K114" s="186"/>
    </row>
    <row r="115" customFormat="false" ht="15.75" hidden="false" customHeight="true" outlineLevel="0" collapsed="false">
      <c r="D115" s="58"/>
      <c r="K115" s="186"/>
    </row>
    <row r="116" customFormat="false" ht="15.75" hidden="false" customHeight="true" outlineLevel="0" collapsed="false">
      <c r="D116" s="58"/>
      <c r="K116" s="186"/>
    </row>
    <row r="117" customFormat="false" ht="15.75" hidden="false" customHeight="true" outlineLevel="0" collapsed="false">
      <c r="D117" s="58"/>
      <c r="K117" s="186"/>
    </row>
    <row r="118" customFormat="false" ht="15.75" hidden="false" customHeight="true" outlineLevel="0" collapsed="false">
      <c r="D118" s="58"/>
      <c r="K118" s="186"/>
    </row>
    <row r="119" customFormat="false" ht="15.75" hidden="false" customHeight="true" outlineLevel="0" collapsed="false">
      <c r="D119" s="58"/>
      <c r="K119" s="186"/>
    </row>
    <row r="120" customFormat="false" ht="15.75" hidden="false" customHeight="true" outlineLevel="0" collapsed="false">
      <c r="D120" s="58"/>
      <c r="K120" s="186"/>
    </row>
    <row r="121" customFormat="false" ht="15.75" hidden="false" customHeight="true" outlineLevel="0" collapsed="false">
      <c r="D121" s="58"/>
      <c r="K121" s="186"/>
    </row>
    <row r="122" customFormat="false" ht="15.75" hidden="false" customHeight="true" outlineLevel="0" collapsed="false">
      <c r="D122" s="58"/>
      <c r="K122" s="186"/>
    </row>
    <row r="123" customFormat="false" ht="15.75" hidden="false" customHeight="true" outlineLevel="0" collapsed="false">
      <c r="D123" s="58"/>
      <c r="K123" s="186"/>
    </row>
    <row r="124" customFormat="false" ht="15.75" hidden="false" customHeight="true" outlineLevel="0" collapsed="false">
      <c r="D124" s="58"/>
      <c r="K124" s="186"/>
    </row>
    <row r="125" customFormat="false" ht="15.75" hidden="false" customHeight="true" outlineLevel="0" collapsed="false">
      <c r="D125" s="58"/>
      <c r="K125" s="186"/>
    </row>
    <row r="126" customFormat="false" ht="15.75" hidden="false" customHeight="true" outlineLevel="0" collapsed="false">
      <c r="D126" s="58"/>
      <c r="K126" s="186"/>
    </row>
    <row r="127" customFormat="false" ht="15.75" hidden="false" customHeight="true" outlineLevel="0" collapsed="false">
      <c r="D127" s="58"/>
      <c r="K127" s="186"/>
    </row>
    <row r="128" customFormat="false" ht="15.75" hidden="false" customHeight="true" outlineLevel="0" collapsed="false">
      <c r="D128" s="58"/>
      <c r="K128" s="186"/>
    </row>
    <row r="129" customFormat="false" ht="15.75" hidden="false" customHeight="true" outlineLevel="0" collapsed="false">
      <c r="D129" s="58"/>
      <c r="K129" s="186"/>
    </row>
    <row r="130" customFormat="false" ht="15.75" hidden="false" customHeight="true" outlineLevel="0" collapsed="false">
      <c r="D130" s="58"/>
      <c r="K130" s="186"/>
    </row>
    <row r="131" customFormat="false" ht="15.75" hidden="false" customHeight="true" outlineLevel="0" collapsed="false">
      <c r="D131" s="58"/>
      <c r="K131" s="186"/>
    </row>
    <row r="132" customFormat="false" ht="15.75" hidden="false" customHeight="true" outlineLevel="0" collapsed="false">
      <c r="D132" s="58"/>
      <c r="K132" s="186"/>
    </row>
    <row r="133" customFormat="false" ht="15.75" hidden="false" customHeight="true" outlineLevel="0" collapsed="false">
      <c r="D133" s="58"/>
      <c r="K133" s="186"/>
    </row>
    <row r="134" customFormat="false" ht="15.75" hidden="false" customHeight="true" outlineLevel="0" collapsed="false">
      <c r="D134" s="58"/>
      <c r="K134" s="186"/>
    </row>
    <row r="135" customFormat="false" ht="15.75" hidden="false" customHeight="true" outlineLevel="0" collapsed="false">
      <c r="D135" s="58"/>
      <c r="K135" s="186"/>
    </row>
    <row r="136" customFormat="false" ht="15.75" hidden="false" customHeight="true" outlineLevel="0" collapsed="false">
      <c r="D136" s="58"/>
      <c r="K136" s="186"/>
    </row>
    <row r="137" customFormat="false" ht="15.75" hidden="false" customHeight="true" outlineLevel="0" collapsed="false">
      <c r="D137" s="58"/>
      <c r="K137" s="186"/>
    </row>
    <row r="138" customFormat="false" ht="15.75" hidden="false" customHeight="true" outlineLevel="0" collapsed="false">
      <c r="D138" s="58"/>
      <c r="K138" s="186"/>
    </row>
    <row r="139" customFormat="false" ht="15.75" hidden="false" customHeight="true" outlineLevel="0" collapsed="false">
      <c r="D139" s="58"/>
      <c r="K139" s="186"/>
    </row>
    <row r="140" customFormat="false" ht="15.75" hidden="false" customHeight="true" outlineLevel="0" collapsed="false">
      <c r="D140" s="58"/>
      <c r="K140" s="186"/>
    </row>
    <row r="141" customFormat="false" ht="15.75" hidden="false" customHeight="true" outlineLevel="0" collapsed="false">
      <c r="D141" s="58"/>
      <c r="K141" s="186"/>
    </row>
    <row r="142" customFormat="false" ht="15.75" hidden="false" customHeight="true" outlineLevel="0" collapsed="false">
      <c r="D142" s="58"/>
      <c r="K142" s="186"/>
    </row>
    <row r="143" customFormat="false" ht="15.75" hidden="false" customHeight="true" outlineLevel="0" collapsed="false">
      <c r="D143" s="58"/>
      <c r="K143" s="186"/>
    </row>
    <row r="144" customFormat="false" ht="15.75" hidden="false" customHeight="true" outlineLevel="0" collapsed="false">
      <c r="D144" s="58"/>
      <c r="K144" s="186"/>
    </row>
    <row r="145" customFormat="false" ht="15.75" hidden="false" customHeight="true" outlineLevel="0" collapsed="false">
      <c r="D145" s="58"/>
      <c r="K145" s="186"/>
    </row>
    <row r="146" customFormat="false" ht="15.75" hidden="false" customHeight="true" outlineLevel="0" collapsed="false">
      <c r="D146" s="58"/>
      <c r="K146" s="186"/>
    </row>
    <row r="147" customFormat="false" ht="15.75" hidden="false" customHeight="true" outlineLevel="0" collapsed="false">
      <c r="D147" s="58"/>
      <c r="K147" s="186"/>
    </row>
    <row r="148" customFormat="false" ht="15.75" hidden="false" customHeight="true" outlineLevel="0" collapsed="false">
      <c r="D148" s="58"/>
      <c r="K148" s="186"/>
    </row>
    <row r="149" customFormat="false" ht="15.75" hidden="false" customHeight="true" outlineLevel="0" collapsed="false">
      <c r="D149" s="58"/>
      <c r="K149" s="186"/>
    </row>
    <row r="150" customFormat="false" ht="15.75" hidden="false" customHeight="true" outlineLevel="0" collapsed="false">
      <c r="D150" s="58"/>
      <c r="K150" s="186"/>
    </row>
    <row r="151" customFormat="false" ht="15.75" hidden="false" customHeight="true" outlineLevel="0" collapsed="false">
      <c r="D151" s="58"/>
      <c r="K151" s="186"/>
    </row>
    <row r="152" customFormat="false" ht="15.75" hidden="false" customHeight="true" outlineLevel="0" collapsed="false">
      <c r="D152" s="58"/>
      <c r="K152" s="186"/>
    </row>
    <row r="153" customFormat="false" ht="15.75" hidden="false" customHeight="true" outlineLevel="0" collapsed="false">
      <c r="D153" s="58"/>
      <c r="K153" s="186"/>
    </row>
    <row r="154" customFormat="false" ht="15.75" hidden="false" customHeight="true" outlineLevel="0" collapsed="false">
      <c r="D154" s="58"/>
      <c r="K154" s="186"/>
    </row>
    <row r="155" customFormat="false" ht="15.75" hidden="false" customHeight="true" outlineLevel="0" collapsed="false">
      <c r="D155" s="58"/>
      <c r="K155" s="186"/>
    </row>
    <row r="156" customFormat="false" ht="15.75" hidden="false" customHeight="true" outlineLevel="0" collapsed="false">
      <c r="D156" s="58"/>
      <c r="K156" s="186"/>
    </row>
    <row r="157" customFormat="false" ht="15.75" hidden="false" customHeight="true" outlineLevel="0" collapsed="false">
      <c r="D157" s="58"/>
      <c r="K157" s="186"/>
    </row>
    <row r="158" customFormat="false" ht="15.75" hidden="false" customHeight="true" outlineLevel="0" collapsed="false">
      <c r="D158" s="58"/>
      <c r="K158" s="186"/>
    </row>
    <row r="159" customFormat="false" ht="15.75" hidden="false" customHeight="true" outlineLevel="0" collapsed="false">
      <c r="D159" s="58"/>
      <c r="K159" s="186"/>
    </row>
    <row r="160" customFormat="false" ht="15.75" hidden="false" customHeight="true" outlineLevel="0" collapsed="false">
      <c r="D160" s="58"/>
      <c r="K160" s="186"/>
    </row>
    <row r="161" customFormat="false" ht="15.75" hidden="false" customHeight="true" outlineLevel="0" collapsed="false">
      <c r="D161" s="58"/>
      <c r="K161" s="186"/>
    </row>
    <row r="162" customFormat="false" ht="15.75" hidden="false" customHeight="true" outlineLevel="0" collapsed="false">
      <c r="D162" s="58"/>
      <c r="K162" s="186"/>
    </row>
    <row r="163" customFormat="false" ht="15.75" hidden="false" customHeight="true" outlineLevel="0" collapsed="false">
      <c r="D163" s="58"/>
      <c r="K163" s="186"/>
    </row>
    <row r="164" customFormat="false" ht="15.75" hidden="false" customHeight="true" outlineLevel="0" collapsed="false">
      <c r="D164" s="58"/>
      <c r="K164" s="186"/>
    </row>
    <row r="165" customFormat="false" ht="15.75" hidden="false" customHeight="true" outlineLevel="0" collapsed="false">
      <c r="D165" s="58"/>
      <c r="K165" s="186"/>
    </row>
    <row r="166" customFormat="false" ht="15.75" hidden="false" customHeight="true" outlineLevel="0" collapsed="false">
      <c r="D166" s="58"/>
      <c r="K166" s="186"/>
    </row>
    <row r="167" customFormat="false" ht="15.75" hidden="false" customHeight="true" outlineLevel="0" collapsed="false">
      <c r="D167" s="58"/>
      <c r="K167" s="186"/>
    </row>
    <row r="168" customFormat="false" ht="15.75" hidden="false" customHeight="true" outlineLevel="0" collapsed="false">
      <c r="D168" s="58"/>
      <c r="K168" s="186"/>
    </row>
    <row r="169" customFormat="false" ht="15.75" hidden="false" customHeight="true" outlineLevel="0" collapsed="false">
      <c r="D169" s="58"/>
      <c r="K169" s="186"/>
    </row>
    <row r="170" customFormat="false" ht="15.75" hidden="false" customHeight="true" outlineLevel="0" collapsed="false">
      <c r="D170" s="58"/>
      <c r="K170" s="186"/>
    </row>
    <row r="171" customFormat="false" ht="15.75" hidden="false" customHeight="true" outlineLevel="0" collapsed="false">
      <c r="D171" s="58"/>
      <c r="K171" s="186"/>
    </row>
    <row r="172" customFormat="false" ht="15.75" hidden="false" customHeight="true" outlineLevel="0" collapsed="false">
      <c r="D172" s="58"/>
      <c r="K172" s="186"/>
    </row>
    <row r="173" customFormat="false" ht="15.75" hidden="false" customHeight="true" outlineLevel="0" collapsed="false">
      <c r="D173" s="58"/>
      <c r="K173" s="186"/>
    </row>
    <row r="174" customFormat="false" ht="15.75" hidden="false" customHeight="true" outlineLevel="0" collapsed="false">
      <c r="D174" s="58"/>
      <c r="K174" s="186"/>
    </row>
    <row r="175" customFormat="false" ht="15.75" hidden="false" customHeight="true" outlineLevel="0" collapsed="false">
      <c r="D175" s="58"/>
      <c r="K175" s="186"/>
    </row>
    <row r="176" customFormat="false" ht="15.75" hidden="false" customHeight="true" outlineLevel="0" collapsed="false">
      <c r="D176" s="58"/>
      <c r="K176" s="186"/>
    </row>
    <row r="177" customFormat="false" ht="15.75" hidden="false" customHeight="true" outlineLevel="0" collapsed="false">
      <c r="D177" s="58"/>
      <c r="K177" s="186"/>
    </row>
    <row r="178" customFormat="false" ht="15.75" hidden="false" customHeight="true" outlineLevel="0" collapsed="false">
      <c r="D178" s="58"/>
      <c r="K178" s="186"/>
    </row>
    <row r="179" customFormat="false" ht="15.75" hidden="false" customHeight="true" outlineLevel="0" collapsed="false">
      <c r="D179" s="58"/>
      <c r="K179" s="186"/>
    </row>
    <row r="180" customFormat="false" ht="15.75" hidden="false" customHeight="true" outlineLevel="0" collapsed="false">
      <c r="D180" s="58"/>
      <c r="K180" s="186"/>
    </row>
    <row r="181" customFormat="false" ht="15.75" hidden="false" customHeight="true" outlineLevel="0" collapsed="false">
      <c r="D181" s="58"/>
      <c r="K181" s="186"/>
    </row>
    <row r="182" customFormat="false" ht="15.75" hidden="false" customHeight="true" outlineLevel="0" collapsed="false">
      <c r="D182" s="58"/>
      <c r="K182" s="186"/>
    </row>
    <row r="183" customFormat="false" ht="15.75" hidden="false" customHeight="true" outlineLevel="0" collapsed="false">
      <c r="D183" s="58"/>
      <c r="K183" s="186"/>
    </row>
    <row r="184" customFormat="false" ht="15.75" hidden="false" customHeight="true" outlineLevel="0" collapsed="false">
      <c r="D184" s="58"/>
      <c r="K184" s="186"/>
    </row>
    <row r="185" customFormat="false" ht="15.75" hidden="false" customHeight="true" outlineLevel="0" collapsed="false">
      <c r="D185" s="58"/>
      <c r="K185" s="186"/>
    </row>
    <row r="186" customFormat="false" ht="15.75" hidden="false" customHeight="true" outlineLevel="0" collapsed="false">
      <c r="D186" s="58"/>
      <c r="K186" s="186"/>
    </row>
    <row r="187" customFormat="false" ht="15.75" hidden="false" customHeight="true" outlineLevel="0" collapsed="false">
      <c r="D187" s="58"/>
      <c r="K187" s="186"/>
    </row>
    <row r="188" customFormat="false" ht="15.75" hidden="false" customHeight="true" outlineLevel="0" collapsed="false">
      <c r="D188" s="58"/>
      <c r="K188" s="186"/>
    </row>
    <row r="189" customFormat="false" ht="15.75" hidden="false" customHeight="true" outlineLevel="0" collapsed="false">
      <c r="D189" s="58"/>
      <c r="K189" s="186"/>
    </row>
    <row r="190" customFormat="false" ht="15.75" hidden="false" customHeight="true" outlineLevel="0" collapsed="false">
      <c r="D190" s="58"/>
      <c r="K190" s="186"/>
    </row>
    <row r="191" customFormat="false" ht="15.75" hidden="false" customHeight="true" outlineLevel="0" collapsed="false">
      <c r="D191" s="58"/>
      <c r="K191" s="186"/>
    </row>
    <row r="192" customFormat="false" ht="15.75" hidden="false" customHeight="true" outlineLevel="0" collapsed="false">
      <c r="D192" s="58"/>
      <c r="K192" s="186"/>
    </row>
    <row r="193" customFormat="false" ht="15.75" hidden="false" customHeight="true" outlineLevel="0" collapsed="false">
      <c r="D193" s="58"/>
      <c r="K193" s="186"/>
    </row>
    <row r="194" customFormat="false" ht="15.75" hidden="false" customHeight="true" outlineLevel="0" collapsed="false">
      <c r="D194" s="58"/>
      <c r="K194" s="186"/>
    </row>
    <row r="195" customFormat="false" ht="15.75" hidden="false" customHeight="true" outlineLevel="0" collapsed="false">
      <c r="D195" s="58"/>
      <c r="K195" s="186"/>
    </row>
    <row r="196" customFormat="false" ht="15.75" hidden="false" customHeight="true" outlineLevel="0" collapsed="false">
      <c r="D196" s="58"/>
      <c r="K196" s="186"/>
    </row>
    <row r="197" customFormat="false" ht="15.75" hidden="false" customHeight="true" outlineLevel="0" collapsed="false">
      <c r="D197" s="58"/>
      <c r="K197" s="186"/>
    </row>
    <row r="198" customFormat="false" ht="15.75" hidden="false" customHeight="true" outlineLevel="0" collapsed="false">
      <c r="D198" s="58"/>
      <c r="K198" s="186"/>
    </row>
    <row r="199" customFormat="false" ht="15.75" hidden="false" customHeight="true" outlineLevel="0" collapsed="false">
      <c r="D199" s="58"/>
      <c r="K199" s="186"/>
    </row>
    <row r="200" customFormat="false" ht="15.75" hidden="false" customHeight="true" outlineLevel="0" collapsed="false">
      <c r="D200" s="58"/>
      <c r="K200" s="186"/>
    </row>
    <row r="201" customFormat="false" ht="15.75" hidden="false" customHeight="true" outlineLevel="0" collapsed="false">
      <c r="D201" s="58"/>
      <c r="K201" s="186"/>
    </row>
    <row r="202" customFormat="false" ht="15.75" hidden="false" customHeight="true" outlineLevel="0" collapsed="false">
      <c r="D202" s="58"/>
      <c r="K202" s="186"/>
    </row>
    <row r="203" customFormat="false" ht="15.75" hidden="false" customHeight="true" outlineLevel="0" collapsed="false">
      <c r="D203" s="58"/>
      <c r="K203" s="186"/>
    </row>
    <row r="204" customFormat="false" ht="15.75" hidden="false" customHeight="true" outlineLevel="0" collapsed="false">
      <c r="D204" s="58"/>
      <c r="K204" s="186"/>
    </row>
    <row r="205" customFormat="false" ht="15.75" hidden="false" customHeight="true" outlineLevel="0" collapsed="false">
      <c r="D205" s="58"/>
      <c r="K205" s="186"/>
    </row>
    <row r="206" customFormat="false" ht="15.75" hidden="false" customHeight="true" outlineLevel="0" collapsed="false">
      <c r="D206" s="58"/>
      <c r="K206" s="186"/>
    </row>
    <row r="207" customFormat="false" ht="15.75" hidden="false" customHeight="true" outlineLevel="0" collapsed="false">
      <c r="D207" s="58"/>
      <c r="K207" s="186"/>
    </row>
    <row r="208" customFormat="false" ht="15.75" hidden="false" customHeight="true" outlineLevel="0" collapsed="false">
      <c r="D208" s="58"/>
      <c r="K208" s="186"/>
    </row>
    <row r="209" customFormat="false" ht="15.75" hidden="false" customHeight="true" outlineLevel="0" collapsed="false">
      <c r="D209" s="58"/>
      <c r="K209" s="186"/>
    </row>
    <row r="210" customFormat="false" ht="15.75" hidden="false" customHeight="true" outlineLevel="0" collapsed="false">
      <c r="D210" s="58"/>
      <c r="K210" s="186"/>
    </row>
    <row r="211" customFormat="false" ht="15.75" hidden="false" customHeight="true" outlineLevel="0" collapsed="false">
      <c r="D211" s="58"/>
      <c r="K211" s="186"/>
    </row>
    <row r="212" customFormat="false" ht="15.75" hidden="false" customHeight="true" outlineLevel="0" collapsed="false">
      <c r="D212" s="58"/>
      <c r="K212" s="186"/>
    </row>
    <row r="213" customFormat="false" ht="15.75" hidden="false" customHeight="true" outlineLevel="0" collapsed="false">
      <c r="D213" s="58"/>
      <c r="K213" s="186"/>
    </row>
    <row r="214" customFormat="false" ht="15.75" hidden="false" customHeight="true" outlineLevel="0" collapsed="false">
      <c r="D214" s="58"/>
      <c r="K214" s="186"/>
    </row>
    <row r="215" customFormat="false" ht="15.75" hidden="false" customHeight="true" outlineLevel="0" collapsed="false">
      <c r="D215" s="58"/>
      <c r="K215" s="186"/>
    </row>
    <row r="216" customFormat="false" ht="15.75" hidden="false" customHeight="true" outlineLevel="0" collapsed="false">
      <c r="D216" s="58"/>
      <c r="K216" s="186"/>
    </row>
    <row r="217" customFormat="false" ht="15.75" hidden="false" customHeight="true" outlineLevel="0" collapsed="false">
      <c r="D217" s="58"/>
      <c r="K217" s="186"/>
    </row>
    <row r="218" customFormat="false" ht="15.75" hidden="false" customHeight="true" outlineLevel="0" collapsed="false">
      <c r="D218" s="58"/>
      <c r="K218" s="186"/>
    </row>
    <row r="219" customFormat="false" ht="15.75" hidden="false" customHeight="true" outlineLevel="0" collapsed="false">
      <c r="D219" s="58"/>
      <c r="K219" s="186"/>
    </row>
    <row r="220" customFormat="false" ht="15.75" hidden="false" customHeight="true" outlineLevel="0" collapsed="false">
      <c r="D220" s="58"/>
      <c r="K220" s="186"/>
    </row>
    <row r="221" customFormat="false" ht="15.75" hidden="false" customHeight="true" outlineLevel="0" collapsed="false">
      <c r="D221" s="58"/>
      <c r="K221" s="186"/>
    </row>
    <row r="222" customFormat="false" ht="15.75" hidden="false" customHeight="true" outlineLevel="0" collapsed="false">
      <c r="D222" s="58"/>
      <c r="K222" s="186"/>
    </row>
    <row r="223" customFormat="false" ht="15.75" hidden="false" customHeight="true" outlineLevel="0" collapsed="false">
      <c r="D223" s="58"/>
      <c r="K223" s="186"/>
    </row>
    <row r="224" customFormat="false" ht="15.75" hidden="false" customHeight="true" outlineLevel="0" collapsed="false">
      <c r="D224" s="58"/>
      <c r="K224" s="186"/>
    </row>
    <row r="225" customFormat="false" ht="15.75" hidden="false" customHeight="true" outlineLevel="0" collapsed="false">
      <c r="D225" s="58"/>
      <c r="K225" s="186"/>
    </row>
    <row r="226" customFormat="false" ht="15.75" hidden="false" customHeight="true" outlineLevel="0" collapsed="false">
      <c r="D226" s="58"/>
      <c r="K226" s="186"/>
    </row>
    <row r="227" customFormat="false" ht="15.75" hidden="false" customHeight="true" outlineLevel="0" collapsed="false">
      <c r="D227" s="58"/>
      <c r="K227" s="186"/>
    </row>
    <row r="228" customFormat="false" ht="15.75" hidden="false" customHeight="true" outlineLevel="0" collapsed="false">
      <c r="D228" s="58"/>
      <c r="K228" s="186"/>
    </row>
    <row r="229" customFormat="false" ht="15.75" hidden="false" customHeight="true" outlineLevel="0" collapsed="false">
      <c r="D229" s="58"/>
      <c r="K229" s="186"/>
    </row>
    <row r="230" customFormat="false" ht="15.75" hidden="false" customHeight="true" outlineLevel="0" collapsed="false">
      <c r="D230" s="58"/>
      <c r="K230" s="186"/>
    </row>
    <row r="231" customFormat="false" ht="15.75" hidden="false" customHeight="true" outlineLevel="0" collapsed="false">
      <c r="D231" s="58"/>
      <c r="K231" s="186"/>
    </row>
    <row r="232" customFormat="false" ht="15.75" hidden="false" customHeight="true" outlineLevel="0" collapsed="false">
      <c r="D232" s="58"/>
      <c r="K232" s="186"/>
    </row>
    <row r="233" customFormat="false" ht="15.75" hidden="false" customHeight="true" outlineLevel="0" collapsed="false">
      <c r="D233" s="58"/>
      <c r="K233" s="186"/>
    </row>
    <row r="234" customFormat="false" ht="15.75" hidden="false" customHeight="true" outlineLevel="0" collapsed="false">
      <c r="D234" s="58"/>
      <c r="K234" s="186"/>
    </row>
    <row r="235" customFormat="false" ht="15.75" hidden="false" customHeight="true" outlineLevel="0" collapsed="false">
      <c r="D235" s="58"/>
      <c r="K235" s="186"/>
    </row>
    <row r="236" customFormat="false" ht="15.75" hidden="false" customHeight="true" outlineLevel="0" collapsed="false">
      <c r="D236" s="58"/>
      <c r="K236" s="186"/>
    </row>
    <row r="237" customFormat="false" ht="15.75" hidden="false" customHeight="true" outlineLevel="0" collapsed="false">
      <c r="D237" s="58"/>
      <c r="K237" s="186"/>
    </row>
    <row r="238" customFormat="false" ht="15.75" hidden="false" customHeight="true" outlineLevel="0" collapsed="false">
      <c r="D238" s="58"/>
      <c r="K238" s="186"/>
    </row>
    <row r="239" customFormat="false" ht="15.75" hidden="false" customHeight="true" outlineLevel="0" collapsed="false">
      <c r="D239" s="58"/>
      <c r="K239" s="186"/>
    </row>
    <row r="240" customFormat="false" ht="15.75" hidden="false" customHeight="true" outlineLevel="0" collapsed="false">
      <c r="D240" s="58"/>
      <c r="K240" s="186"/>
    </row>
    <row r="241" customFormat="false" ht="15.75" hidden="false" customHeight="true" outlineLevel="0" collapsed="false">
      <c r="D241" s="58"/>
      <c r="K241" s="186"/>
    </row>
    <row r="242" customFormat="false" ht="15.75" hidden="false" customHeight="true" outlineLevel="0" collapsed="false">
      <c r="D242" s="58"/>
      <c r="K242" s="186"/>
    </row>
    <row r="243" customFormat="false" ht="15.75" hidden="false" customHeight="true" outlineLevel="0" collapsed="false">
      <c r="D243" s="58"/>
      <c r="K243" s="186"/>
    </row>
    <row r="244" customFormat="false" ht="15.75" hidden="false" customHeight="true" outlineLevel="0" collapsed="false">
      <c r="D244" s="58"/>
      <c r="K244" s="186"/>
    </row>
    <row r="245" customFormat="false" ht="15.75" hidden="false" customHeight="true" outlineLevel="0" collapsed="false">
      <c r="D245" s="58"/>
      <c r="K245" s="186"/>
    </row>
    <row r="246" customFormat="false" ht="15.75" hidden="false" customHeight="true" outlineLevel="0" collapsed="false">
      <c r="D246" s="58"/>
      <c r="K246" s="186"/>
    </row>
    <row r="247" customFormat="false" ht="15.75" hidden="false" customHeight="true" outlineLevel="0" collapsed="false">
      <c r="D247" s="58"/>
      <c r="K247" s="186"/>
    </row>
    <row r="248" customFormat="false" ht="15.75" hidden="false" customHeight="true" outlineLevel="0" collapsed="false">
      <c r="D248" s="58"/>
      <c r="K248" s="186"/>
    </row>
    <row r="249" customFormat="false" ht="15.75" hidden="false" customHeight="true" outlineLevel="0" collapsed="false">
      <c r="D249" s="58"/>
      <c r="K249" s="186"/>
    </row>
    <row r="250" customFormat="false" ht="15.75" hidden="false" customHeight="true" outlineLevel="0" collapsed="false">
      <c r="D250" s="58"/>
      <c r="K250" s="186"/>
    </row>
    <row r="251" customFormat="false" ht="15.75" hidden="false" customHeight="true" outlineLevel="0" collapsed="false">
      <c r="K251" s="186"/>
    </row>
    <row r="252" customFormat="false" ht="15.75" hidden="false" customHeight="true" outlineLevel="0" collapsed="false">
      <c r="K252" s="186"/>
    </row>
    <row r="253" customFormat="false" ht="15.75" hidden="false" customHeight="true" outlineLevel="0" collapsed="false">
      <c r="K253" s="186"/>
    </row>
    <row r="254" customFormat="false" ht="15.75" hidden="false" customHeight="true" outlineLevel="0" collapsed="false">
      <c r="K254" s="186"/>
    </row>
    <row r="255" customFormat="false" ht="15.75" hidden="false" customHeight="true" outlineLevel="0" collapsed="false">
      <c r="K255" s="186"/>
    </row>
    <row r="256" customFormat="false" ht="15.75" hidden="false" customHeight="true" outlineLevel="0" collapsed="false">
      <c r="K256" s="186"/>
    </row>
    <row r="257" customFormat="false" ht="15.75" hidden="false" customHeight="true" outlineLevel="0" collapsed="false">
      <c r="K257" s="186"/>
    </row>
    <row r="258" customFormat="false" ht="15.75" hidden="false" customHeight="true" outlineLevel="0" collapsed="false">
      <c r="K258" s="186"/>
    </row>
    <row r="259" customFormat="false" ht="15.75" hidden="false" customHeight="true" outlineLevel="0" collapsed="false">
      <c r="K259" s="186"/>
    </row>
    <row r="260" customFormat="false" ht="15.75" hidden="false" customHeight="true" outlineLevel="0" collapsed="false">
      <c r="K260" s="186"/>
    </row>
    <row r="261" customFormat="false" ht="15.75" hidden="false" customHeight="true" outlineLevel="0" collapsed="false">
      <c r="K261" s="186"/>
    </row>
    <row r="262" customFormat="false" ht="15.75" hidden="false" customHeight="true" outlineLevel="0" collapsed="false">
      <c r="K262" s="186"/>
    </row>
    <row r="263" customFormat="false" ht="15.75" hidden="false" customHeight="true" outlineLevel="0" collapsed="false">
      <c r="K263" s="186"/>
    </row>
    <row r="264" customFormat="false" ht="15.75" hidden="false" customHeight="true" outlineLevel="0" collapsed="false">
      <c r="K264" s="186"/>
    </row>
    <row r="265" customFormat="false" ht="15.75" hidden="false" customHeight="true" outlineLevel="0" collapsed="false">
      <c r="K265" s="186"/>
    </row>
    <row r="266" customFormat="false" ht="15.75" hidden="false" customHeight="true" outlineLevel="0" collapsed="false">
      <c r="K266" s="186"/>
    </row>
    <row r="267" customFormat="false" ht="15.75" hidden="false" customHeight="true" outlineLevel="0" collapsed="false">
      <c r="K267" s="186"/>
    </row>
    <row r="268" customFormat="false" ht="15.75" hidden="false" customHeight="true" outlineLevel="0" collapsed="false">
      <c r="K268" s="186"/>
    </row>
    <row r="269" customFormat="false" ht="15.75" hidden="false" customHeight="true" outlineLevel="0" collapsed="false">
      <c r="K269" s="186"/>
    </row>
    <row r="270" customFormat="false" ht="15.75" hidden="false" customHeight="true" outlineLevel="0" collapsed="false">
      <c r="K270" s="186"/>
    </row>
    <row r="271" customFormat="false" ht="15.75" hidden="false" customHeight="true" outlineLevel="0" collapsed="false">
      <c r="K271" s="186"/>
    </row>
    <row r="272" customFormat="false" ht="15.75" hidden="false" customHeight="true" outlineLevel="0" collapsed="false">
      <c r="K272" s="186"/>
    </row>
    <row r="273" customFormat="false" ht="15.75" hidden="false" customHeight="true" outlineLevel="0" collapsed="false">
      <c r="K273" s="186"/>
    </row>
    <row r="274" customFormat="false" ht="15.75" hidden="false" customHeight="true" outlineLevel="0" collapsed="false">
      <c r="K274" s="186"/>
    </row>
    <row r="275" customFormat="false" ht="15.75" hidden="false" customHeight="true" outlineLevel="0" collapsed="false">
      <c r="K275" s="186"/>
    </row>
    <row r="276" customFormat="false" ht="15.75" hidden="false" customHeight="true" outlineLevel="0" collapsed="false">
      <c r="K276" s="186"/>
    </row>
    <row r="277" customFormat="false" ht="15.75" hidden="false" customHeight="true" outlineLevel="0" collapsed="false">
      <c r="K277" s="186"/>
    </row>
    <row r="278" customFormat="false" ht="15.75" hidden="false" customHeight="true" outlineLevel="0" collapsed="false">
      <c r="K278" s="186"/>
    </row>
    <row r="279" customFormat="false" ht="15.75" hidden="false" customHeight="true" outlineLevel="0" collapsed="false">
      <c r="K279" s="186"/>
    </row>
    <row r="280" customFormat="false" ht="15.75" hidden="false" customHeight="true" outlineLevel="0" collapsed="false">
      <c r="K280" s="186"/>
    </row>
    <row r="281" customFormat="false" ht="15.75" hidden="false" customHeight="true" outlineLevel="0" collapsed="false">
      <c r="K281" s="186"/>
    </row>
    <row r="282" customFormat="false" ht="15.75" hidden="false" customHeight="true" outlineLevel="0" collapsed="false">
      <c r="K282" s="186"/>
    </row>
    <row r="283" customFormat="false" ht="15.75" hidden="false" customHeight="true" outlineLevel="0" collapsed="false">
      <c r="K283" s="186"/>
    </row>
    <row r="284" customFormat="false" ht="15.75" hidden="false" customHeight="true" outlineLevel="0" collapsed="false">
      <c r="K284" s="186"/>
    </row>
    <row r="285" customFormat="false" ht="15.75" hidden="false" customHeight="true" outlineLevel="0" collapsed="false">
      <c r="K285" s="186"/>
    </row>
    <row r="286" customFormat="false" ht="15.75" hidden="false" customHeight="true" outlineLevel="0" collapsed="false">
      <c r="K286" s="186"/>
    </row>
    <row r="287" customFormat="false" ht="15.75" hidden="false" customHeight="true" outlineLevel="0" collapsed="false">
      <c r="K287" s="186"/>
    </row>
    <row r="288" customFormat="false" ht="15.75" hidden="false" customHeight="true" outlineLevel="0" collapsed="false">
      <c r="K288" s="186"/>
    </row>
    <row r="289" customFormat="false" ht="15.75" hidden="false" customHeight="true" outlineLevel="0" collapsed="false">
      <c r="K289" s="186"/>
    </row>
    <row r="290" customFormat="false" ht="15.75" hidden="false" customHeight="true" outlineLevel="0" collapsed="false">
      <c r="K290" s="186"/>
    </row>
    <row r="291" customFormat="false" ht="15.75" hidden="false" customHeight="true" outlineLevel="0" collapsed="false">
      <c r="K291" s="186"/>
    </row>
    <row r="292" customFormat="false" ht="15.75" hidden="false" customHeight="true" outlineLevel="0" collapsed="false">
      <c r="K292" s="186"/>
    </row>
    <row r="293" customFormat="false" ht="15.75" hidden="false" customHeight="true" outlineLevel="0" collapsed="false">
      <c r="K293" s="186"/>
    </row>
    <row r="294" customFormat="false" ht="15.75" hidden="false" customHeight="true" outlineLevel="0" collapsed="false">
      <c r="K294" s="186"/>
    </row>
    <row r="295" customFormat="false" ht="15.75" hidden="false" customHeight="true" outlineLevel="0" collapsed="false">
      <c r="K295" s="186"/>
    </row>
    <row r="296" customFormat="false" ht="15.75" hidden="false" customHeight="true" outlineLevel="0" collapsed="false">
      <c r="K296" s="186"/>
    </row>
    <row r="297" customFormat="false" ht="15.75" hidden="false" customHeight="true" outlineLevel="0" collapsed="false">
      <c r="K297" s="186"/>
    </row>
    <row r="298" customFormat="false" ht="15.75" hidden="false" customHeight="true" outlineLevel="0" collapsed="false">
      <c r="K298" s="186"/>
    </row>
    <row r="299" customFormat="false" ht="15.75" hidden="false" customHeight="true" outlineLevel="0" collapsed="false">
      <c r="K299" s="186"/>
    </row>
    <row r="300" customFormat="false" ht="15.75" hidden="false" customHeight="true" outlineLevel="0" collapsed="false">
      <c r="K300" s="186"/>
    </row>
    <row r="301" customFormat="false" ht="15.75" hidden="false" customHeight="true" outlineLevel="0" collapsed="false">
      <c r="K301" s="186"/>
    </row>
    <row r="302" customFormat="false" ht="15.75" hidden="false" customHeight="true" outlineLevel="0" collapsed="false">
      <c r="K302" s="186"/>
    </row>
    <row r="303" customFormat="false" ht="15.75" hidden="false" customHeight="true" outlineLevel="0" collapsed="false">
      <c r="K303" s="186"/>
    </row>
    <row r="304" customFormat="false" ht="15.75" hidden="false" customHeight="true" outlineLevel="0" collapsed="false">
      <c r="K304" s="186"/>
    </row>
    <row r="305" customFormat="false" ht="15.75" hidden="false" customHeight="true" outlineLevel="0" collapsed="false">
      <c r="K305" s="186"/>
    </row>
    <row r="306" customFormat="false" ht="15.75" hidden="false" customHeight="true" outlineLevel="0" collapsed="false">
      <c r="K306" s="186"/>
    </row>
    <row r="307" customFormat="false" ht="15.75" hidden="false" customHeight="true" outlineLevel="0" collapsed="false">
      <c r="K307" s="186"/>
    </row>
    <row r="308" customFormat="false" ht="15.75" hidden="false" customHeight="true" outlineLevel="0" collapsed="false">
      <c r="K308" s="186"/>
    </row>
    <row r="309" customFormat="false" ht="15.75" hidden="false" customHeight="true" outlineLevel="0" collapsed="false">
      <c r="K309" s="186"/>
    </row>
    <row r="310" customFormat="false" ht="15.75" hidden="false" customHeight="true" outlineLevel="0" collapsed="false">
      <c r="K310" s="186"/>
    </row>
    <row r="311" customFormat="false" ht="15.75" hidden="false" customHeight="true" outlineLevel="0" collapsed="false">
      <c r="K311" s="186"/>
    </row>
    <row r="312" customFormat="false" ht="15.75" hidden="false" customHeight="true" outlineLevel="0" collapsed="false">
      <c r="K312" s="186"/>
    </row>
    <row r="313" customFormat="false" ht="15.75" hidden="false" customHeight="true" outlineLevel="0" collapsed="false">
      <c r="K313" s="186"/>
    </row>
    <row r="314" customFormat="false" ht="15.75" hidden="false" customHeight="true" outlineLevel="0" collapsed="false">
      <c r="K314" s="186"/>
    </row>
    <row r="315" customFormat="false" ht="15.75" hidden="false" customHeight="true" outlineLevel="0" collapsed="false">
      <c r="K315" s="186"/>
    </row>
    <row r="316" customFormat="false" ht="15.75" hidden="false" customHeight="true" outlineLevel="0" collapsed="false">
      <c r="K316" s="186"/>
    </row>
    <row r="317" customFormat="false" ht="15.75" hidden="false" customHeight="true" outlineLevel="0" collapsed="false">
      <c r="K317" s="186"/>
    </row>
    <row r="318" customFormat="false" ht="15.75" hidden="false" customHeight="true" outlineLevel="0" collapsed="false">
      <c r="K318" s="186"/>
    </row>
    <row r="319" customFormat="false" ht="15.75" hidden="false" customHeight="true" outlineLevel="0" collapsed="false">
      <c r="K319" s="186"/>
    </row>
    <row r="320" customFormat="false" ht="15.75" hidden="false" customHeight="true" outlineLevel="0" collapsed="false">
      <c r="K320" s="186"/>
    </row>
    <row r="321" customFormat="false" ht="15.75" hidden="false" customHeight="true" outlineLevel="0" collapsed="false">
      <c r="K321" s="186"/>
    </row>
    <row r="322" customFormat="false" ht="15.75" hidden="false" customHeight="true" outlineLevel="0" collapsed="false">
      <c r="K322" s="186"/>
    </row>
    <row r="323" customFormat="false" ht="15.75" hidden="false" customHeight="true" outlineLevel="0" collapsed="false">
      <c r="K323" s="186"/>
    </row>
    <row r="324" customFormat="false" ht="15.75" hidden="false" customHeight="true" outlineLevel="0" collapsed="false">
      <c r="K324" s="186"/>
    </row>
    <row r="325" customFormat="false" ht="15.75" hidden="false" customHeight="true" outlineLevel="0" collapsed="false">
      <c r="K325" s="186"/>
    </row>
    <row r="326" customFormat="false" ht="15.75" hidden="false" customHeight="true" outlineLevel="0" collapsed="false">
      <c r="K326" s="186"/>
    </row>
    <row r="327" customFormat="false" ht="15.75" hidden="false" customHeight="true" outlineLevel="0" collapsed="false">
      <c r="K327" s="186"/>
    </row>
    <row r="328" customFormat="false" ht="15.75" hidden="false" customHeight="true" outlineLevel="0" collapsed="false">
      <c r="K328" s="186"/>
    </row>
    <row r="329" customFormat="false" ht="15.75" hidden="false" customHeight="true" outlineLevel="0" collapsed="false">
      <c r="K329" s="186"/>
    </row>
    <row r="330" customFormat="false" ht="15.75" hidden="false" customHeight="true" outlineLevel="0" collapsed="false">
      <c r="K330" s="186"/>
    </row>
    <row r="331" customFormat="false" ht="15.75" hidden="false" customHeight="true" outlineLevel="0" collapsed="false">
      <c r="K331" s="186"/>
    </row>
    <row r="332" customFormat="false" ht="15.75" hidden="false" customHeight="true" outlineLevel="0" collapsed="false">
      <c r="K332" s="186"/>
    </row>
    <row r="333" customFormat="false" ht="15.75" hidden="false" customHeight="true" outlineLevel="0" collapsed="false">
      <c r="K333" s="186"/>
    </row>
    <row r="334" customFormat="false" ht="15.75" hidden="false" customHeight="true" outlineLevel="0" collapsed="false">
      <c r="K334" s="186"/>
    </row>
    <row r="335" customFormat="false" ht="15.75" hidden="false" customHeight="true" outlineLevel="0" collapsed="false">
      <c r="K335" s="186"/>
    </row>
    <row r="336" customFormat="false" ht="15.75" hidden="false" customHeight="true" outlineLevel="0" collapsed="false">
      <c r="K336" s="186"/>
    </row>
    <row r="337" customFormat="false" ht="15.75" hidden="false" customHeight="true" outlineLevel="0" collapsed="false">
      <c r="K337" s="186"/>
    </row>
    <row r="338" customFormat="false" ht="15.75" hidden="false" customHeight="true" outlineLevel="0" collapsed="false">
      <c r="K338" s="186"/>
    </row>
    <row r="339" customFormat="false" ht="15.75" hidden="false" customHeight="true" outlineLevel="0" collapsed="false">
      <c r="K339" s="186"/>
    </row>
    <row r="340" customFormat="false" ht="15.75" hidden="false" customHeight="true" outlineLevel="0" collapsed="false">
      <c r="K340" s="186"/>
    </row>
    <row r="341" customFormat="false" ht="15.75" hidden="false" customHeight="true" outlineLevel="0" collapsed="false">
      <c r="K341" s="186"/>
    </row>
    <row r="342" customFormat="false" ht="15.75" hidden="false" customHeight="true" outlineLevel="0" collapsed="false">
      <c r="K342" s="186"/>
    </row>
    <row r="343" customFormat="false" ht="15.75" hidden="false" customHeight="true" outlineLevel="0" collapsed="false">
      <c r="K343" s="186"/>
    </row>
    <row r="344" customFormat="false" ht="15.75" hidden="false" customHeight="true" outlineLevel="0" collapsed="false">
      <c r="K344" s="186"/>
    </row>
    <row r="345" customFormat="false" ht="15.75" hidden="false" customHeight="true" outlineLevel="0" collapsed="false">
      <c r="K345" s="186"/>
    </row>
    <row r="346" customFormat="false" ht="15.75" hidden="false" customHeight="true" outlineLevel="0" collapsed="false">
      <c r="K346" s="186"/>
    </row>
    <row r="347" customFormat="false" ht="15.75" hidden="false" customHeight="true" outlineLevel="0" collapsed="false">
      <c r="K347" s="186"/>
    </row>
    <row r="348" customFormat="false" ht="15.75" hidden="false" customHeight="true" outlineLevel="0" collapsed="false">
      <c r="K348" s="186"/>
    </row>
    <row r="349" customFormat="false" ht="15.75" hidden="false" customHeight="true" outlineLevel="0" collapsed="false">
      <c r="K349" s="186"/>
    </row>
    <row r="350" customFormat="false" ht="15.75" hidden="false" customHeight="true" outlineLevel="0" collapsed="false">
      <c r="K350" s="186"/>
    </row>
    <row r="351" customFormat="false" ht="15.75" hidden="false" customHeight="true" outlineLevel="0" collapsed="false">
      <c r="K351" s="186"/>
    </row>
    <row r="352" customFormat="false" ht="15.75" hidden="false" customHeight="true" outlineLevel="0" collapsed="false">
      <c r="K352" s="186"/>
    </row>
    <row r="353" customFormat="false" ht="15.75" hidden="false" customHeight="true" outlineLevel="0" collapsed="false">
      <c r="K353" s="186"/>
    </row>
    <row r="354" customFormat="false" ht="15.75" hidden="false" customHeight="true" outlineLevel="0" collapsed="false">
      <c r="K354" s="186"/>
    </row>
    <row r="355" customFormat="false" ht="15.75" hidden="false" customHeight="true" outlineLevel="0" collapsed="false">
      <c r="K355" s="186"/>
    </row>
    <row r="356" customFormat="false" ht="15.75" hidden="false" customHeight="true" outlineLevel="0" collapsed="false">
      <c r="K356" s="186"/>
    </row>
    <row r="357" customFormat="false" ht="15.75" hidden="false" customHeight="true" outlineLevel="0" collapsed="false">
      <c r="K357" s="186"/>
    </row>
    <row r="358" customFormat="false" ht="15.75" hidden="false" customHeight="true" outlineLevel="0" collapsed="false">
      <c r="K358" s="186"/>
    </row>
    <row r="359" customFormat="false" ht="15.75" hidden="false" customHeight="true" outlineLevel="0" collapsed="false">
      <c r="K359" s="186"/>
    </row>
    <row r="360" customFormat="false" ht="15.75" hidden="false" customHeight="true" outlineLevel="0" collapsed="false">
      <c r="K360" s="186"/>
    </row>
    <row r="361" customFormat="false" ht="15.75" hidden="false" customHeight="true" outlineLevel="0" collapsed="false">
      <c r="K361" s="186"/>
    </row>
    <row r="362" customFormat="false" ht="15.75" hidden="false" customHeight="true" outlineLevel="0" collapsed="false">
      <c r="K362" s="186"/>
    </row>
    <row r="363" customFormat="false" ht="15.75" hidden="false" customHeight="true" outlineLevel="0" collapsed="false">
      <c r="K363" s="186"/>
    </row>
    <row r="364" customFormat="false" ht="15.75" hidden="false" customHeight="true" outlineLevel="0" collapsed="false">
      <c r="K364" s="186"/>
    </row>
    <row r="365" customFormat="false" ht="15.75" hidden="false" customHeight="true" outlineLevel="0" collapsed="false">
      <c r="K365" s="186"/>
    </row>
    <row r="366" customFormat="false" ht="15.75" hidden="false" customHeight="true" outlineLevel="0" collapsed="false">
      <c r="K366" s="186"/>
    </row>
    <row r="367" customFormat="false" ht="15.75" hidden="false" customHeight="true" outlineLevel="0" collapsed="false">
      <c r="K367" s="186"/>
    </row>
    <row r="368" customFormat="false" ht="15.75" hidden="false" customHeight="true" outlineLevel="0" collapsed="false">
      <c r="K368" s="186"/>
    </row>
    <row r="369" customFormat="false" ht="15.75" hidden="false" customHeight="true" outlineLevel="0" collapsed="false">
      <c r="K369" s="186"/>
    </row>
    <row r="370" customFormat="false" ht="15.75" hidden="false" customHeight="true" outlineLevel="0" collapsed="false">
      <c r="K370" s="186"/>
    </row>
    <row r="371" customFormat="false" ht="15.75" hidden="false" customHeight="true" outlineLevel="0" collapsed="false">
      <c r="K371" s="186"/>
    </row>
    <row r="372" customFormat="false" ht="15.75" hidden="false" customHeight="true" outlineLevel="0" collapsed="false">
      <c r="K372" s="186"/>
    </row>
    <row r="373" customFormat="false" ht="15.75" hidden="false" customHeight="true" outlineLevel="0" collapsed="false">
      <c r="K373" s="186"/>
    </row>
    <row r="374" customFormat="false" ht="15.75" hidden="false" customHeight="true" outlineLevel="0" collapsed="false">
      <c r="K374" s="186"/>
    </row>
    <row r="375" customFormat="false" ht="15.75" hidden="false" customHeight="true" outlineLevel="0" collapsed="false">
      <c r="K375" s="186"/>
    </row>
    <row r="376" customFormat="false" ht="15.75" hidden="false" customHeight="true" outlineLevel="0" collapsed="false">
      <c r="K376" s="186"/>
    </row>
    <row r="377" customFormat="false" ht="15.75" hidden="false" customHeight="true" outlineLevel="0" collapsed="false">
      <c r="K377" s="186"/>
    </row>
    <row r="378" customFormat="false" ht="15.75" hidden="false" customHeight="true" outlineLevel="0" collapsed="false">
      <c r="K378" s="186"/>
    </row>
    <row r="379" customFormat="false" ht="15.75" hidden="false" customHeight="true" outlineLevel="0" collapsed="false">
      <c r="K379" s="186"/>
    </row>
    <row r="380" customFormat="false" ht="15.75" hidden="false" customHeight="true" outlineLevel="0" collapsed="false">
      <c r="K380" s="186"/>
    </row>
    <row r="381" customFormat="false" ht="15.75" hidden="false" customHeight="true" outlineLevel="0" collapsed="false">
      <c r="K381" s="186"/>
    </row>
    <row r="382" customFormat="false" ht="15.75" hidden="false" customHeight="true" outlineLevel="0" collapsed="false">
      <c r="K382" s="186"/>
    </row>
    <row r="383" customFormat="false" ht="15.75" hidden="false" customHeight="true" outlineLevel="0" collapsed="false">
      <c r="K383" s="186"/>
    </row>
    <row r="384" customFormat="false" ht="15.75" hidden="false" customHeight="true" outlineLevel="0" collapsed="false">
      <c r="K384" s="186"/>
    </row>
    <row r="385" customFormat="false" ht="15.75" hidden="false" customHeight="true" outlineLevel="0" collapsed="false">
      <c r="K385" s="186"/>
    </row>
    <row r="386" customFormat="false" ht="15.75" hidden="false" customHeight="true" outlineLevel="0" collapsed="false">
      <c r="K386" s="186"/>
    </row>
    <row r="387" customFormat="false" ht="15.75" hidden="false" customHeight="true" outlineLevel="0" collapsed="false">
      <c r="K387" s="186"/>
    </row>
    <row r="388" customFormat="false" ht="15.75" hidden="false" customHeight="true" outlineLevel="0" collapsed="false">
      <c r="K388" s="186"/>
    </row>
    <row r="389" customFormat="false" ht="15.75" hidden="false" customHeight="true" outlineLevel="0" collapsed="false">
      <c r="K389" s="186"/>
    </row>
    <row r="390" customFormat="false" ht="15.75" hidden="false" customHeight="true" outlineLevel="0" collapsed="false">
      <c r="K390" s="186"/>
    </row>
    <row r="391" customFormat="false" ht="15.75" hidden="false" customHeight="true" outlineLevel="0" collapsed="false">
      <c r="K391" s="186"/>
    </row>
    <row r="392" customFormat="false" ht="15.75" hidden="false" customHeight="true" outlineLevel="0" collapsed="false">
      <c r="K392" s="186"/>
    </row>
    <row r="393" customFormat="false" ht="15.75" hidden="false" customHeight="true" outlineLevel="0" collapsed="false">
      <c r="K393" s="186"/>
    </row>
    <row r="394" customFormat="false" ht="15.75" hidden="false" customHeight="true" outlineLevel="0" collapsed="false">
      <c r="K394" s="186"/>
    </row>
    <row r="395" customFormat="false" ht="15.75" hidden="false" customHeight="true" outlineLevel="0" collapsed="false">
      <c r="K395" s="186"/>
    </row>
    <row r="396" customFormat="false" ht="15.75" hidden="false" customHeight="true" outlineLevel="0" collapsed="false">
      <c r="K396" s="186"/>
    </row>
    <row r="397" customFormat="false" ht="15.75" hidden="false" customHeight="true" outlineLevel="0" collapsed="false">
      <c r="K397" s="186"/>
    </row>
    <row r="398" customFormat="false" ht="15.75" hidden="false" customHeight="true" outlineLevel="0" collapsed="false">
      <c r="K398" s="186"/>
    </row>
    <row r="399" customFormat="false" ht="15.75" hidden="false" customHeight="true" outlineLevel="0" collapsed="false">
      <c r="K399" s="186"/>
    </row>
    <row r="400" customFormat="false" ht="15.75" hidden="false" customHeight="true" outlineLevel="0" collapsed="false">
      <c r="K400" s="186"/>
    </row>
    <row r="401" customFormat="false" ht="15.75" hidden="false" customHeight="true" outlineLevel="0" collapsed="false">
      <c r="K401" s="186"/>
    </row>
    <row r="402" customFormat="false" ht="15.75" hidden="false" customHeight="true" outlineLevel="0" collapsed="false">
      <c r="K402" s="186"/>
    </row>
    <row r="403" customFormat="false" ht="15.75" hidden="false" customHeight="true" outlineLevel="0" collapsed="false">
      <c r="K403" s="186"/>
    </row>
    <row r="404" customFormat="false" ht="15.75" hidden="false" customHeight="true" outlineLevel="0" collapsed="false">
      <c r="K404" s="186"/>
    </row>
    <row r="405" customFormat="false" ht="15.75" hidden="false" customHeight="true" outlineLevel="0" collapsed="false">
      <c r="K405" s="186"/>
    </row>
    <row r="406" customFormat="false" ht="15.75" hidden="false" customHeight="true" outlineLevel="0" collapsed="false">
      <c r="K406" s="186"/>
    </row>
    <row r="407" customFormat="false" ht="15.75" hidden="false" customHeight="true" outlineLevel="0" collapsed="false">
      <c r="K407" s="186"/>
    </row>
    <row r="408" customFormat="false" ht="15.75" hidden="false" customHeight="true" outlineLevel="0" collapsed="false">
      <c r="K408" s="186"/>
    </row>
    <row r="409" customFormat="false" ht="15.75" hidden="false" customHeight="true" outlineLevel="0" collapsed="false">
      <c r="K409" s="186"/>
    </row>
    <row r="410" customFormat="false" ht="15.75" hidden="false" customHeight="true" outlineLevel="0" collapsed="false">
      <c r="K410" s="186"/>
    </row>
    <row r="411" customFormat="false" ht="15.75" hidden="false" customHeight="true" outlineLevel="0" collapsed="false">
      <c r="K411" s="186"/>
    </row>
    <row r="412" customFormat="false" ht="15.75" hidden="false" customHeight="true" outlineLevel="0" collapsed="false">
      <c r="K412" s="186"/>
    </row>
    <row r="413" customFormat="false" ht="15.75" hidden="false" customHeight="true" outlineLevel="0" collapsed="false">
      <c r="K413" s="186"/>
    </row>
    <row r="414" customFormat="false" ht="15.75" hidden="false" customHeight="true" outlineLevel="0" collapsed="false">
      <c r="K414" s="186"/>
    </row>
    <row r="415" customFormat="false" ht="15.75" hidden="false" customHeight="true" outlineLevel="0" collapsed="false">
      <c r="K415" s="186"/>
    </row>
    <row r="416" customFormat="false" ht="15.75" hidden="false" customHeight="true" outlineLevel="0" collapsed="false">
      <c r="K416" s="186"/>
    </row>
    <row r="417" customFormat="false" ht="15.75" hidden="false" customHeight="true" outlineLevel="0" collapsed="false">
      <c r="K417" s="186"/>
    </row>
    <row r="418" customFormat="false" ht="15.75" hidden="false" customHeight="true" outlineLevel="0" collapsed="false">
      <c r="K418" s="186"/>
    </row>
    <row r="419" customFormat="false" ht="15.75" hidden="false" customHeight="true" outlineLevel="0" collapsed="false">
      <c r="K419" s="186"/>
    </row>
    <row r="420" customFormat="false" ht="15.75" hidden="false" customHeight="true" outlineLevel="0" collapsed="false">
      <c r="K420" s="186"/>
    </row>
    <row r="421" customFormat="false" ht="15.75" hidden="false" customHeight="true" outlineLevel="0" collapsed="false">
      <c r="K421" s="186"/>
    </row>
    <row r="422" customFormat="false" ht="15.75" hidden="false" customHeight="true" outlineLevel="0" collapsed="false">
      <c r="K422" s="186"/>
    </row>
    <row r="423" customFormat="false" ht="15.75" hidden="false" customHeight="true" outlineLevel="0" collapsed="false">
      <c r="K423" s="186"/>
    </row>
    <row r="424" customFormat="false" ht="15.75" hidden="false" customHeight="true" outlineLevel="0" collapsed="false">
      <c r="K424" s="186"/>
    </row>
    <row r="425" customFormat="false" ht="15.75" hidden="false" customHeight="true" outlineLevel="0" collapsed="false">
      <c r="K425" s="186"/>
    </row>
    <row r="426" customFormat="false" ht="15.75" hidden="false" customHeight="true" outlineLevel="0" collapsed="false">
      <c r="K426" s="186"/>
    </row>
    <row r="427" customFormat="false" ht="15.75" hidden="false" customHeight="true" outlineLevel="0" collapsed="false">
      <c r="K427" s="186"/>
    </row>
    <row r="428" customFormat="false" ht="15.75" hidden="false" customHeight="true" outlineLevel="0" collapsed="false">
      <c r="K428" s="186"/>
    </row>
    <row r="429" customFormat="false" ht="15.75" hidden="false" customHeight="true" outlineLevel="0" collapsed="false">
      <c r="K429" s="186"/>
    </row>
    <row r="430" customFormat="false" ht="15.75" hidden="false" customHeight="true" outlineLevel="0" collapsed="false">
      <c r="K430" s="186"/>
    </row>
    <row r="431" customFormat="false" ht="15.75" hidden="false" customHeight="true" outlineLevel="0" collapsed="false">
      <c r="K431" s="186"/>
    </row>
    <row r="432" customFormat="false" ht="15.75" hidden="false" customHeight="true" outlineLevel="0" collapsed="false">
      <c r="K432" s="186"/>
    </row>
    <row r="433" customFormat="false" ht="15.75" hidden="false" customHeight="true" outlineLevel="0" collapsed="false">
      <c r="K433" s="186"/>
    </row>
    <row r="434" customFormat="false" ht="15.75" hidden="false" customHeight="true" outlineLevel="0" collapsed="false">
      <c r="K434" s="186"/>
    </row>
    <row r="435" customFormat="false" ht="15.75" hidden="false" customHeight="true" outlineLevel="0" collapsed="false">
      <c r="K435" s="186"/>
    </row>
    <row r="436" customFormat="false" ht="15.75" hidden="false" customHeight="true" outlineLevel="0" collapsed="false">
      <c r="K436" s="186"/>
    </row>
    <row r="437" customFormat="false" ht="15.75" hidden="false" customHeight="true" outlineLevel="0" collapsed="false">
      <c r="K437" s="186"/>
    </row>
    <row r="438" customFormat="false" ht="15.75" hidden="false" customHeight="true" outlineLevel="0" collapsed="false">
      <c r="K438" s="186"/>
    </row>
    <row r="439" customFormat="false" ht="15.75" hidden="false" customHeight="true" outlineLevel="0" collapsed="false">
      <c r="K439" s="186"/>
    </row>
    <row r="440" customFormat="false" ht="15.75" hidden="false" customHeight="true" outlineLevel="0" collapsed="false">
      <c r="K440" s="186"/>
    </row>
    <row r="441" customFormat="false" ht="15.75" hidden="false" customHeight="true" outlineLevel="0" collapsed="false">
      <c r="K441" s="186"/>
    </row>
    <row r="442" customFormat="false" ht="15.75" hidden="false" customHeight="true" outlineLevel="0" collapsed="false">
      <c r="K442" s="186"/>
    </row>
    <row r="443" customFormat="false" ht="15.75" hidden="false" customHeight="true" outlineLevel="0" collapsed="false">
      <c r="K443" s="186"/>
    </row>
    <row r="444" customFormat="false" ht="15.75" hidden="false" customHeight="true" outlineLevel="0" collapsed="false">
      <c r="K444" s="186"/>
    </row>
    <row r="445" customFormat="false" ht="15.75" hidden="false" customHeight="true" outlineLevel="0" collapsed="false">
      <c r="K445" s="186"/>
    </row>
    <row r="446" customFormat="false" ht="15.75" hidden="false" customHeight="true" outlineLevel="0" collapsed="false">
      <c r="K446" s="186"/>
    </row>
    <row r="447" customFormat="false" ht="15.75" hidden="false" customHeight="true" outlineLevel="0" collapsed="false">
      <c r="K447" s="186"/>
    </row>
    <row r="448" customFormat="false" ht="15.75" hidden="false" customHeight="true" outlineLevel="0" collapsed="false">
      <c r="K448" s="186"/>
    </row>
    <row r="449" customFormat="false" ht="15.75" hidden="false" customHeight="true" outlineLevel="0" collapsed="false">
      <c r="K449" s="186"/>
    </row>
    <row r="450" customFormat="false" ht="15.75" hidden="false" customHeight="true" outlineLevel="0" collapsed="false">
      <c r="K450" s="186"/>
    </row>
    <row r="451" customFormat="false" ht="15.75" hidden="false" customHeight="true" outlineLevel="0" collapsed="false">
      <c r="K451" s="186"/>
    </row>
    <row r="452" customFormat="false" ht="15.75" hidden="false" customHeight="true" outlineLevel="0" collapsed="false">
      <c r="K452" s="186"/>
    </row>
    <row r="453" customFormat="false" ht="15.75" hidden="false" customHeight="true" outlineLevel="0" collapsed="false">
      <c r="K453" s="186"/>
    </row>
    <row r="454" customFormat="false" ht="15.75" hidden="false" customHeight="true" outlineLevel="0" collapsed="false">
      <c r="K454" s="186"/>
    </row>
    <row r="455" customFormat="false" ht="15.75" hidden="false" customHeight="true" outlineLevel="0" collapsed="false">
      <c r="K455" s="186"/>
    </row>
    <row r="456" customFormat="false" ht="15.75" hidden="false" customHeight="true" outlineLevel="0" collapsed="false">
      <c r="K456" s="186"/>
    </row>
    <row r="457" customFormat="false" ht="15.75" hidden="false" customHeight="true" outlineLevel="0" collapsed="false">
      <c r="K457" s="186"/>
    </row>
    <row r="458" customFormat="false" ht="15.75" hidden="false" customHeight="true" outlineLevel="0" collapsed="false">
      <c r="K458" s="186"/>
    </row>
    <row r="459" customFormat="false" ht="15.75" hidden="false" customHeight="true" outlineLevel="0" collapsed="false">
      <c r="K459" s="186"/>
    </row>
    <row r="460" customFormat="false" ht="15.75" hidden="false" customHeight="true" outlineLevel="0" collapsed="false">
      <c r="K460" s="186"/>
    </row>
    <row r="461" customFormat="false" ht="15.75" hidden="false" customHeight="true" outlineLevel="0" collapsed="false">
      <c r="K461" s="186"/>
    </row>
    <row r="462" customFormat="false" ht="15.75" hidden="false" customHeight="true" outlineLevel="0" collapsed="false">
      <c r="K462" s="186"/>
    </row>
    <row r="463" customFormat="false" ht="15.75" hidden="false" customHeight="true" outlineLevel="0" collapsed="false">
      <c r="K463" s="186"/>
    </row>
    <row r="464" customFormat="false" ht="15.75" hidden="false" customHeight="true" outlineLevel="0" collapsed="false">
      <c r="K464" s="186"/>
    </row>
    <row r="465" customFormat="false" ht="15.75" hidden="false" customHeight="true" outlineLevel="0" collapsed="false">
      <c r="K465" s="186"/>
    </row>
    <row r="466" customFormat="false" ht="15.75" hidden="false" customHeight="true" outlineLevel="0" collapsed="false">
      <c r="K466" s="186"/>
    </row>
    <row r="467" customFormat="false" ht="15.75" hidden="false" customHeight="true" outlineLevel="0" collapsed="false">
      <c r="K467" s="186"/>
    </row>
    <row r="468" customFormat="false" ht="15.75" hidden="false" customHeight="true" outlineLevel="0" collapsed="false">
      <c r="K468" s="186"/>
    </row>
    <row r="469" customFormat="false" ht="15.75" hidden="false" customHeight="true" outlineLevel="0" collapsed="false">
      <c r="K469" s="186"/>
    </row>
    <row r="470" customFormat="false" ht="15.75" hidden="false" customHeight="true" outlineLevel="0" collapsed="false">
      <c r="K470" s="186"/>
    </row>
    <row r="471" customFormat="false" ht="15.75" hidden="false" customHeight="true" outlineLevel="0" collapsed="false">
      <c r="K471" s="186"/>
    </row>
    <row r="472" customFormat="false" ht="15.75" hidden="false" customHeight="true" outlineLevel="0" collapsed="false">
      <c r="K472" s="186"/>
    </row>
    <row r="473" customFormat="false" ht="15.75" hidden="false" customHeight="true" outlineLevel="0" collapsed="false">
      <c r="K473" s="186"/>
    </row>
    <row r="474" customFormat="false" ht="15.75" hidden="false" customHeight="true" outlineLevel="0" collapsed="false">
      <c r="K474" s="186"/>
    </row>
    <row r="475" customFormat="false" ht="15.75" hidden="false" customHeight="true" outlineLevel="0" collapsed="false">
      <c r="K475" s="186"/>
    </row>
    <row r="476" customFormat="false" ht="15.75" hidden="false" customHeight="true" outlineLevel="0" collapsed="false">
      <c r="K476" s="186"/>
    </row>
    <row r="477" customFormat="false" ht="15.75" hidden="false" customHeight="true" outlineLevel="0" collapsed="false">
      <c r="K477" s="186"/>
    </row>
    <row r="478" customFormat="false" ht="15.75" hidden="false" customHeight="true" outlineLevel="0" collapsed="false">
      <c r="K478" s="186"/>
    </row>
    <row r="479" customFormat="false" ht="15.75" hidden="false" customHeight="true" outlineLevel="0" collapsed="false">
      <c r="K479" s="186"/>
    </row>
    <row r="480" customFormat="false" ht="15.75" hidden="false" customHeight="true" outlineLevel="0" collapsed="false">
      <c r="K480" s="186"/>
    </row>
    <row r="481" customFormat="false" ht="15.75" hidden="false" customHeight="true" outlineLevel="0" collapsed="false">
      <c r="K481" s="186"/>
    </row>
    <row r="482" customFormat="false" ht="15.75" hidden="false" customHeight="true" outlineLevel="0" collapsed="false">
      <c r="K482" s="186"/>
    </row>
    <row r="483" customFormat="false" ht="15.75" hidden="false" customHeight="true" outlineLevel="0" collapsed="false">
      <c r="K483" s="186"/>
    </row>
    <row r="484" customFormat="false" ht="15.75" hidden="false" customHeight="true" outlineLevel="0" collapsed="false">
      <c r="K484" s="186"/>
    </row>
    <row r="485" customFormat="false" ht="15.75" hidden="false" customHeight="true" outlineLevel="0" collapsed="false">
      <c r="K485" s="186"/>
    </row>
    <row r="486" customFormat="false" ht="15.75" hidden="false" customHeight="true" outlineLevel="0" collapsed="false">
      <c r="K486" s="186"/>
    </row>
    <row r="487" customFormat="false" ht="15.75" hidden="false" customHeight="true" outlineLevel="0" collapsed="false">
      <c r="K487" s="186"/>
    </row>
    <row r="488" customFormat="false" ht="15.75" hidden="false" customHeight="true" outlineLevel="0" collapsed="false">
      <c r="K488" s="186"/>
    </row>
    <row r="489" customFormat="false" ht="15.75" hidden="false" customHeight="true" outlineLevel="0" collapsed="false">
      <c r="K489" s="186"/>
    </row>
    <row r="490" customFormat="false" ht="15.75" hidden="false" customHeight="true" outlineLevel="0" collapsed="false">
      <c r="K490" s="186"/>
    </row>
    <row r="491" customFormat="false" ht="15.75" hidden="false" customHeight="true" outlineLevel="0" collapsed="false">
      <c r="K491" s="186"/>
    </row>
    <row r="492" customFormat="false" ht="15.75" hidden="false" customHeight="true" outlineLevel="0" collapsed="false">
      <c r="K492" s="186"/>
    </row>
    <row r="493" customFormat="false" ht="15.75" hidden="false" customHeight="true" outlineLevel="0" collapsed="false">
      <c r="K493" s="186"/>
    </row>
    <row r="494" customFormat="false" ht="15.75" hidden="false" customHeight="true" outlineLevel="0" collapsed="false">
      <c r="K494" s="186"/>
    </row>
    <row r="495" customFormat="false" ht="15.75" hidden="false" customHeight="true" outlineLevel="0" collapsed="false">
      <c r="K495" s="186"/>
    </row>
    <row r="496" customFormat="false" ht="15.75" hidden="false" customHeight="true" outlineLevel="0" collapsed="false">
      <c r="K496" s="186"/>
    </row>
    <row r="497" customFormat="false" ht="15.75" hidden="false" customHeight="true" outlineLevel="0" collapsed="false">
      <c r="K497" s="186"/>
    </row>
    <row r="498" customFormat="false" ht="15.75" hidden="false" customHeight="true" outlineLevel="0" collapsed="false">
      <c r="K498" s="186"/>
    </row>
    <row r="499" customFormat="false" ht="15.75" hidden="false" customHeight="true" outlineLevel="0" collapsed="false">
      <c r="K499" s="186"/>
    </row>
    <row r="500" customFormat="false" ht="15.75" hidden="false" customHeight="true" outlineLevel="0" collapsed="false">
      <c r="K500" s="186"/>
    </row>
    <row r="501" customFormat="false" ht="15.75" hidden="false" customHeight="true" outlineLevel="0" collapsed="false">
      <c r="K501" s="186"/>
    </row>
    <row r="502" customFormat="false" ht="15.75" hidden="false" customHeight="true" outlineLevel="0" collapsed="false">
      <c r="K502" s="186"/>
    </row>
    <row r="503" customFormat="false" ht="15.75" hidden="false" customHeight="true" outlineLevel="0" collapsed="false">
      <c r="K503" s="186"/>
    </row>
    <row r="504" customFormat="false" ht="15.75" hidden="false" customHeight="true" outlineLevel="0" collapsed="false">
      <c r="K504" s="186"/>
    </row>
    <row r="505" customFormat="false" ht="15.75" hidden="false" customHeight="true" outlineLevel="0" collapsed="false">
      <c r="K505" s="186"/>
    </row>
    <row r="506" customFormat="false" ht="15.75" hidden="false" customHeight="true" outlineLevel="0" collapsed="false">
      <c r="K506" s="186"/>
    </row>
    <row r="507" customFormat="false" ht="15.75" hidden="false" customHeight="true" outlineLevel="0" collapsed="false">
      <c r="K507" s="186"/>
    </row>
    <row r="508" customFormat="false" ht="15.75" hidden="false" customHeight="true" outlineLevel="0" collapsed="false">
      <c r="K508" s="186"/>
    </row>
    <row r="509" customFormat="false" ht="15.75" hidden="false" customHeight="true" outlineLevel="0" collapsed="false">
      <c r="K509" s="186"/>
    </row>
    <row r="510" customFormat="false" ht="15.75" hidden="false" customHeight="true" outlineLevel="0" collapsed="false">
      <c r="K510" s="186"/>
    </row>
    <row r="511" customFormat="false" ht="15.75" hidden="false" customHeight="true" outlineLevel="0" collapsed="false">
      <c r="K511" s="186"/>
    </row>
    <row r="512" customFormat="false" ht="15.75" hidden="false" customHeight="true" outlineLevel="0" collapsed="false">
      <c r="K512" s="186"/>
    </row>
    <row r="513" customFormat="false" ht="15.75" hidden="false" customHeight="true" outlineLevel="0" collapsed="false">
      <c r="K513" s="186"/>
    </row>
    <row r="514" customFormat="false" ht="15.75" hidden="false" customHeight="true" outlineLevel="0" collapsed="false">
      <c r="K514" s="186"/>
    </row>
    <row r="515" customFormat="false" ht="15.75" hidden="false" customHeight="true" outlineLevel="0" collapsed="false">
      <c r="K515" s="186"/>
    </row>
    <row r="516" customFormat="false" ht="15.75" hidden="false" customHeight="true" outlineLevel="0" collapsed="false">
      <c r="K516" s="186"/>
    </row>
    <row r="517" customFormat="false" ht="15.75" hidden="false" customHeight="true" outlineLevel="0" collapsed="false">
      <c r="K517" s="186"/>
    </row>
    <row r="518" customFormat="false" ht="15.75" hidden="false" customHeight="true" outlineLevel="0" collapsed="false">
      <c r="K518" s="186"/>
    </row>
    <row r="519" customFormat="false" ht="15.75" hidden="false" customHeight="true" outlineLevel="0" collapsed="false">
      <c r="K519" s="186"/>
    </row>
    <row r="520" customFormat="false" ht="15.75" hidden="false" customHeight="true" outlineLevel="0" collapsed="false">
      <c r="K520" s="186"/>
    </row>
    <row r="521" customFormat="false" ht="15.75" hidden="false" customHeight="true" outlineLevel="0" collapsed="false">
      <c r="K521" s="186"/>
    </row>
    <row r="522" customFormat="false" ht="15.75" hidden="false" customHeight="true" outlineLevel="0" collapsed="false">
      <c r="K522" s="186"/>
    </row>
    <row r="523" customFormat="false" ht="15.75" hidden="false" customHeight="true" outlineLevel="0" collapsed="false">
      <c r="K523" s="186"/>
    </row>
    <row r="524" customFormat="false" ht="15.75" hidden="false" customHeight="true" outlineLevel="0" collapsed="false">
      <c r="K524" s="186"/>
    </row>
    <row r="525" customFormat="false" ht="15.75" hidden="false" customHeight="true" outlineLevel="0" collapsed="false">
      <c r="K525" s="186"/>
    </row>
    <row r="526" customFormat="false" ht="15.75" hidden="false" customHeight="true" outlineLevel="0" collapsed="false">
      <c r="K526" s="186"/>
    </row>
    <row r="527" customFormat="false" ht="15.75" hidden="false" customHeight="true" outlineLevel="0" collapsed="false">
      <c r="K527" s="186"/>
    </row>
    <row r="528" customFormat="false" ht="15.75" hidden="false" customHeight="true" outlineLevel="0" collapsed="false">
      <c r="K528" s="186"/>
    </row>
    <row r="529" customFormat="false" ht="15.75" hidden="false" customHeight="true" outlineLevel="0" collapsed="false">
      <c r="K529" s="186"/>
    </row>
    <row r="530" customFormat="false" ht="15.75" hidden="false" customHeight="true" outlineLevel="0" collapsed="false">
      <c r="K530" s="186"/>
    </row>
    <row r="531" customFormat="false" ht="15.75" hidden="false" customHeight="true" outlineLevel="0" collapsed="false">
      <c r="K531" s="186"/>
    </row>
    <row r="532" customFormat="false" ht="15.75" hidden="false" customHeight="true" outlineLevel="0" collapsed="false">
      <c r="K532" s="186"/>
    </row>
    <row r="533" customFormat="false" ht="15.75" hidden="false" customHeight="true" outlineLevel="0" collapsed="false">
      <c r="K533" s="186"/>
    </row>
    <row r="534" customFormat="false" ht="15.75" hidden="false" customHeight="true" outlineLevel="0" collapsed="false">
      <c r="K534" s="186"/>
    </row>
    <row r="535" customFormat="false" ht="15.75" hidden="false" customHeight="true" outlineLevel="0" collapsed="false">
      <c r="K535" s="186"/>
    </row>
    <row r="536" customFormat="false" ht="15.75" hidden="false" customHeight="true" outlineLevel="0" collapsed="false">
      <c r="K536" s="186"/>
    </row>
    <row r="537" customFormat="false" ht="15.75" hidden="false" customHeight="true" outlineLevel="0" collapsed="false">
      <c r="K537" s="186"/>
    </row>
    <row r="538" customFormat="false" ht="15.75" hidden="false" customHeight="true" outlineLevel="0" collapsed="false">
      <c r="K538" s="186"/>
    </row>
    <row r="539" customFormat="false" ht="15.75" hidden="false" customHeight="true" outlineLevel="0" collapsed="false">
      <c r="K539" s="186"/>
    </row>
    <row r="540" customFormat="false" ht="15.75" hidden="false" customHeight="true" outlineLevel="0" collapsed="false">
      <c r="K540" s="186"/>
    </row>
    <row r="541" customFormat="false" ht="15.75" hidden="false" customHeight="true" outlineLevel="0" collapsed="false">
      <c r="K541" s="186"/>
    </row>
    <row r="542" customFormat="false" ht="15.75" hidden="false" customHeight="true" outlineLevel="0" collapsed="false">
      <c r="K542" s="186"/>
    </row>
    <row r="543" customFormat="false" ht="15.75" hidden="false" customHeight="true" outlineLevel="0" collapsed="false">
      <c r="K543" s="186"/>
    </row>
    <row r="544" customFormat="false" ht="15.75" hidden="false" customHeight="true" outlineLevel="0" collapsed="false">
      <c r="K544" s="186"/>
    </row>
    <row r="545" customFormat="false" ht="15.75" hidden="false" customHeight="true" outlineLevel="0" collapsed="false">
      <c r="K545" s="186"/>
    </row>
    <row r="546" customFormat="false" ht="15.75" hidden="false" customHeight="true" outlineLevel="0" collapsed="false">
      <c r="K546" s="186"/>
    </row>
    <row r="547" customFormat="false" ht="15.75" hidden="false" customHeight="true" outlineLevel="0" collapsed="false">
      <c r="K547" s="186"/>
    </row>
    <row r="548" customFormat="false" ht="15.75" hidden="false" customHeight="true" outlineLevel="0" collapsed="false">
      <c r="K548" s="186"/>
    </row>
    <row r="549" customFormat="false" ht="15.75" hidden="false" customHeight="true" outlineLevel="0" collapsed="false">
      <c r="K549" s="186"/>
    </row>
    <row r="550" customFormat="false" ht="15.75" hidden="false" customHeight="true" outlineLevel="0" collapsed="false">
      <c r="K550" s="186"/>
    </row>
    <row r="551" customFormat="false" ht="15.75" hidden="false" customHeight="true" outlineLevel="0" collapsed="false">
      <c r="K551" s="186"/>
    </row>
    <row r="552" customFormat="false" ht="15.75" hidden="false" customHeight="true" outlineLevel="0" collapsed="false">
      <c r="K552" s="186"/>
    </row>
    <row r="553" customFormat="false" ht="15.75" hidden="false" customHeight="true" outlineLevel="0" collapsed="false">
      <c r="K553" s="186"/>
    </row>
    <row r="554" customFormat="false" ht="15.75" hidden="false" customHeight="true" outlineLevel="0" collapsed="false">
      <c r="K554" s="186"/>
    </row>
    <row r="555" customFormat="false" ht="15.75" hidden="false" customHeight="true" outlineLevel="0" collapsed="false">
      <c r="K555" s="186"/>
    </row>
    <row r="556" customFormat="false" ht="15.75" hidden="false" customHeight="true" outlineLevel="0" collapsed="false">
      <c r="K556" s="186"/>
    </row>
    <row r="557" customFormat="false" ht="15.75" hidden="false" customHeight="true" outlineLevel="0" collapsed="false">
      <c r="K557" s="186"/>
    </row>
    <row r="558" customFormat="false" ht="15.75" hidden="false" customHeight="true" outlineLevel="0" collapsed="false">
      <c r="K558" s="186"/>
    </row>
    <row r="559" customFormat="false" ht="15.75" hidden="false" customHeight="true" outlineLevel="0" collapsed="false">
      <c r="K559" s="186"/>
    </row>
    <row r="560" customFormat="false" ht="15.75" hidden="false" customHeight="true" outlineLevel="0" collapsed="false">
      <c r="K560" s="186"/>
    </row>
    <row r="561" customFormat="false" ht="15.75" hidden="false" customHeight="true" outlineLevel="0" collapsed="false">
      <c r="K561" s="186"/>
    </row>
    <row r="562" customFormat="false" ht="15.75" hidden="false" customHeight="true" outlineLevel="0" collapsed="false">
      <c r="K562" s="186"/>
    </row>
    <row r="563" customFormat="false" ht="15.75" hidden="false" customHeight="true" outlineLevel="0" collapsed="false">
      <c r="K563" s="186"/>
    </row>
    <row r="564" customFormat="false" ht="15.75" hidden="false" customHeight="true" outlineLevel="0" collapsed="false">
      <c r="K564" s="186"/>
    </row>
    <row r="565" customFormat="false" ht="15.75" hidden="false" customHeight="true" outlineLevel="0" collapsed="false">
      <c r="K565" s="186"/>
    </row>
    <row r="566" customFormat="false" ht="15.75" hidden="false" customHeight="true" outlineLevel="0" collapsed="false">
      <c r="K566" s="186"/>
    </row>
    <row r="567" customFormat="false" ht="15.75" hidden="false" customHeight="true" outlineLevel="0" collapsed="false">
      <c r="K567" s="186"/>
    </row>
    <row r="568" customFormat="false" ht="15.75" hidden="false" customHeight="true" outlineLevel="0" collapsed="false">
      <c r="K568" s="186"/>
    </row>
    <row r="569" customFormat="false" ht="15.75" hidden="false" customHeight="true" outlineLevel="0" collapsed="false">
      <c r="K569" s="186"/>
    </row>
    <row r="570" customFormat="false" ht="15.75" hidden="false" customHeight="true" outlineLevel="0" collapsed="false">
      <c r="K570" s="186"/>
    </row>
    <row r="571" customFormat="false" ht="15.75" hidden="false" customHeight="true" outlineLevel="0" collapsed="false">
      <c r="K571" s="186"/>
    </row>
    <row r="572" customFormat="false" ht="15.75" hidden="false" customHeight="true" outlineLevel="0" collapsed="false">
      <c r="K572" s="186"/>
    </row>
    <row r="573" customFormat="false" ht="15.75" hidden="false" customHeight="true" outlineLevel="0" collapsed="false">
      <c r="K573" s="186"/>
    </row>
    <row r="574" customFormat="false" ht="15.75" hidden="false" customHeight="true" outlineLevel="0" collapsed="false">
      <c r="K574" s="186"/>
    </row>
    <row r="575" customFormat="false" ht="15.75" hidden="false" customHeight="true" outlineLevel="0" collapsed="false">
      <c r="K575" s="186"/>
    </row>
    <row r="576" customFormat="false" ht="15.75" hidden="false" customHeight="true" outlineLevel="0" collapsed="false">
      <c r="K576" s="186"/>
    </row>
    <row r="577" customFormat="false" ht="15.75" hidden="false" customHeight="true" outlineLevel="0" collapsed="false">
      <c r="K577" s="186"/>
    </row>
    <row r="578" customFormat="false" ht="15.75" hidden="false" customHeight="true" outlineLevel="0" collapsed="false">
      <c r="K578" s="186"/>
    </row>
    <row r="579" customFormat="false" ht="15.75" hidden="false" customHeight="true" outlineLevel="0" collapsed="false">
      <c r="K579" s="186"/>
    </row>
    <row r="580" customFormat="false" ht="15.75" hidden="false" customHeight="true" outlineLevel="0" collapsed="false">
      <c r="K580" s="186"/>
    </row>
    <row r="581" customFormat="false" ht="15.75" hidden="false" customHeight="true" outlineLevel="0" collapsed="false">
      <c r="K581" s="186"/>
    </row>
    <row r="582" customFormat="false" ht="15.75" hidden="false" customHeight="true" outlineLevel="0" collapsed="false">
      <c r="K582" s="186"/>
    </row>
    <row r="583" customFormat="false" ht="15.75" hidden="false" customHeight="true" outlineLevel="0" collapsed="false">
      <c r="K583" s="186"/>
    </row>
    <row r="584" customFormat="false" ht="15.75" hidden="false" customHeight="true" outlineLevel="0" collapsed="false">
      <c r="K584" s="186"/>
    </row>
    <row r="585" customFormat="false" ht="15.75" hidden="false" customHeight="true" outlineLevel="0" collapsed="false">
      <c r="K585" s="186"/>
    </row>
    <row r="586" customFormat="false" ht="15.75" hidden="false" customHeight="true" outlineLevel="0" collapsed="false">
      <c r="K586" s="186"/>
    </row>
    <row r="587" customFormat="false" ht="15.75" hidden="false" customHeight="true" outlineLevel="0" collapsed="false">
      <c r="K587" s="186"/>
    </row>
    <row r="588" customFormat="false" ht="15.75" hidden="false" customHeight="true" outlineLevel="0" collapsed="false">
      <c r="K588" s="186"/>
    </row>
    <row r="589" customFormat="false" ht="15.75" hidden="false" customHeight="true" outlineLevel="0" collapsed="false">
      <c r="K589" s="186"/>
    </row>
    <row r="590" customFormat="false" ht="15.75" hidden="false" customHeight="true" outlineLevel="0" collapsed="false">
      <c r="K590" s="186"/>
    </row>
    <row r="591" customFormat="false" ht="15.75" hidden="false" customHeight="true" outlineLevel="0" collapsed="false">
      <c r="K591" s="186"/>
    </row>
    <row r="592" customFormat="false" ht="15.75" hidden="false" customHeight="true" outlineLevel="0" collapsed="false">
      <c r="K592" s="186"/>
    </row>
    <row r="593" customFormat="false" ht="15.75" hidden="false" customHeight="true" outlineLevel="0" collapsed="false">
      <c r="K593" s="186"/>
    </row>
    <row r="594" customFormat="false" ht="15.75" hidden="false" customHeight="true" outlineLevel="0" collapsed="false">
      <c r="K594" s="186"/>
    </row>
    <row r="595" customFormat="false" ht="15.75" hidden="false" customHeight="true" outlineLevel="0" collapsed="false">
      <c r="K595" s="186"/>
    </row>
    <row r="596" customFormat="false" ht="15.75" hidden="false" customHeight="true" outlineLevel="0" collapsed="false">
      <c r="K596" s="186"/>
    </row>
    <row r="597" customFormat="false" ht="15.75" hidden="false" customHeight="true" outlineLevel="0" collapsed="false">
      <c r="K597" s="186"/>
    </row>
    <row r="598" customFormat="false" ht="15.75" hidden="false" customHeight="true" outlineLevel="0" collapsed="false">
      <c r="K598" s="186"/>
    </row>
    <row r="599" customFormat="false" ht="15.75" hidden="false" customHeight="true" outlineLevel="0" collapsed="false">
      <c r="K599" s="186"/>
    </row>
    <row r="600" customFormat="false" ht="15.75" hidden="false" customHeight="true" outlineLevel="0" collapsed="false">
      <c r="K600" s="186"/>
    </row>
    <row r="601" customFormat="false" ht="15.75" hidden="false" customHeight="true" outlineLevel="0" collapsed="false">
      <c r="K601" s="186"/>
    </row>
    <row r="602" customFormat="false" ht="15.75" hidden="false" customHeight="true" outlineLevel="0" collapsed="false">
      <c r="K602" s="186"/>
    </row>
    <row r="603" customFormat="false" ht="15.75" hidden="false" customHeight="true" outlineLevel="0" collapsed="false">
      <c r="K603" s="186"/>
    </row>
    <row r="604" customFormat="false" ht="15.75" hidden="false" customHeight="true" outlineLevel="0" collapsed="false">
      <c r="K604" s="186"/>
    </row>
    <row r="605" customFormat="false" ht="15.75" hidden="false" customHeight="true" outlineLevel="0" collapsed="false">
      <c r="K605" s="186"/>
    </row>
    <row r="606" customFormat="false" ht="15.75" hidden="false" customHeight="true" outlineLevel="0" collapsed="false">
      <c r="K606" s="186"/>
    </row>
    <row r="607" customFormat="false" ht="15.75" hidden="false" customHeight="true" outlineLevel="0" collapsed="false">
      <c r="K607" s="186"/>
    </row>
    <row r="608" customFormat="false" ht="15.75" hidden="false" customHeight="true" outlineLevel="0" collapsed="false">
      <c r="K608" s="186"/>
    </row>
    <row r="609" customFormat="false" ht="15.75" hidden="false" customHeight="true" outlineLevel="0" collapsed="false">
      <c r="K609" s="186"/>
    </row>
    <row r="610" customFormat="false" ht="15.75" hidden="false" customHeight="true" outlineLevel="0" collapsed="false">
      <c r="K610" s="186"/>
    </row>
    <row r="611" customFormat="false" ht="15.75" hidden="false" customHeight="true" outlineLevel="0" collapsed="false">
      <c r="K611" s="186"/>
    </row>
    <row r="612" customFormat="false" ht="15.75" hidden="false" customHeight="true" outlineLevel="0" collapsed="false">
      <c r="K612" s="186"/>
    </row>
    <row r="613" customFormat="false" ht="15.75" hidden="false" customHeight="true" outlineLevel="0" collapsed="false">
      <c r="K613" s="186"/>
    </row>
    <row r="614" customFormat="false" ht="15.75" hidden="false" customHeight="true" outlineLevel="0" collapsed="false">
      <c r="K614" s="186"/>
    </row>
    <row r="615" customFormat="false" ht="15.75" hidden="false" customHeight="true" outlineLevel="0" collapsed="false">
      <c r="K615" s="186"/>
    </row>
    <row r="616" customFormat="false" ht="15.75" hidden="false" customHeight="true" outlineLevel="0" collapsed="false">
      <c r="K616" s="186"/>
    </row>
    <row r="617" customFormat="false" ht="15.75" hidden="false" customHeight="true" outlineLevel="0" collapsed="false">
      <c r="K617" s="186"/>
    </row>
    <row r="618" customFormat="false" ht="15.75" hidden="false" customHeight="true" outlineLevel="0" collapsed="false">
      <c r="K618" s="186"/>
    </row>
    <row r="619" customFormat="false" ht="15.75" hidden="false" customHeight="true" outlineLevel="0" collapsed="false">
      <c r="K619" s="186"/>
    </row>
    <row r="620" customFormat="false" ht="15.75" hidden="false" customHeight="true" outlineLevel="0" collapsed="false">
      <c r="K620" s="186"/>
    </row>
    <row r="621" customFormat="false" ht="15.75" hidden="false" customHeight="true" outlineLevel="0" collapsed="false">
      <c r="K621" s="186"/>
    </row>
    <row r="622" customFormat="false" ht="15.75" hidden="false" customHeight="true" outlineLevel="0" collapsed="false">
      <c r="K622" s="186"/>
    </row>
    <row r="623" customFormat="false" ht="15.75" hidden="false" customHeight="true" outlineLevel="0" collapsed="false">
      <c r="K623" s="186"/>
    </row>
    <row r="624" customFormat="false" ht="15.75" hidden="false" customHeight="true" outlineLevel="0" collapsed="false">
      <c r="K624" s="186"/>
    </row>
    <row r="625" customFormat="false" ht="15.75" hidden="false" customHeight="true" outlineLevel="0" collapsed="false">
      <c r="K625" s="186"/>
    </row>
    <row r="626" customFormat="false" ht="15.75" hidden="false" customHeight="true" outlineLevel="0" collapsed="false">
      <c r="K626" s="186"/>
    </row>
    <row r="627" customFormat="false" ht="15.75" hidden="false" customHeight="true" outlineLevel="0" collapsed="false">
      <c r="K627" s="186"/>
    </row>
    <row r="628" customFormat="false" ht="15.75" hidden="false" customHeight="true" outlineLevel="0" collapsed="false">
      <c r="K628" s="186"/>
    </row>
    <row r="629" customFormat="false" ht="15.75" hidden="false" customHeight="true" outlineLevel="0" collapsed="false">
      <c r="K629" s="186"/>
    </row>
    <row r="630" customFormat="false" ht="15.75" hidden="false" customHeight="true" outlineLevel="0" collapsed="false">
      <c r="K630" s="186"/>
    </row>
    <row r="631" customFormat="false" ht="15.75" hidden="false" customHeight="true" outlineLevel="0" collapsed="false">
      <c r="K631" s="186"/>
    </row>
    <row r="632" customFormat="false" ht="15.75" hidden="false" customHeight="true" outlineLevel="0" collapsed="false">
      <c r="K632" s="186"/>
    </row>
    <row r="633" customFormat="false" ht="15.75" hidden="false" customHeight="true" outlineLevel="0" collapsed="false">
      <c r="K633" s="186"/>
    </row>
    <row r="634" customFormat="false" ht="15.75" hidden="false" customHeight="true" outlineLevel="0" collapsed="false">
      <c r="K634" s="186"/>
    </row>
    <row r="635" customFormat="false" ht="15.75" hidden="false" customHeight="true" outlineLevel="0" collapsed="false">
      <c r="K635" s="186"/>
    </row>
    <row r="636" customFormat="false" ht="15.75" hidden="false" customHeight="true" outlineLevel="0" collapsed="false">
      <c r="K636" s="186"/>
    </row>
    <row r="637" customFormat="false" ht="15.75" hidden="false" customHeight="true" outlineLevel="0" collapsed="false">
      <c r="K637" s="186"/>
    </row>
    <row r="638" customFormat="false" ht="15.75" hidden="false" customHeight="true" outlineLevel="0" collapsed="false">
      <c r="K638" s="186"/>
    </row>
    <row r="639" customFormat="false" ht="15.75" hidden="false" customHeight="true" outlineLevel="0" collapsed="false">
      <c r="K639" s="186"/>
    </row>
    <row r="640" customFormat="false" ht="15.75" hidden="false" customHeight="true" outlineLevel="0" collapsed="false">
      <c r="K640" s="186"/>
    </row>
    <row r="641" customFormat="false" ht="15.75" hidden="false" customHeight="true" outlineLevel="0" collapsed="false">
      <c r="K641" s="186"/>
    </row>
    <row r="642" customFormat="false" ht="15.75" hidden="false" customHeight="true" outlineLevel="0" collapsed="false">
      <c r="K642" s="186"/>
    </row>
    <row r="643" customFormat="false" ht="15.75" hidden="false" customHeight="true" outlineLevel="0" collapsed="false">
      <c r="K643" s="186"/>
    </row>
    <row r="644" customFormat="false" ht="15.75" hidden="false" customHeight="true" outlineLevel="0" collapsed="false">
      <c r="K644" s="186"/>
    </row>
    <row r="645" customFormat="false" ht="15.75" hidden="false" customHeight="true" outlineLevel="0" collapsed="false">
      <c r="K645" s="186"/>
    </row>
    <row r="646" customFormat="false" ht="15.75" hidden="false" customHeight="true" outlineLevel="0" collapsed="false">
      <c r="K646" s="186"/>
    </row>
    <row r="647" customFormat="false" ht="15.75" hidden="false" customHeight="true" outlineLevel="0" collapsed="false">
      <c r="K647" s="186"/>
    </row>
    <row r="648" customFormat="false" ht="15.75" hidden="false" customHeight="true" outlineLevel="0" collapsed="false">
      <c r="K648" s="186"/>
    </row>
    <row r="649" customFormat="false" ht="15.75" hidden="false" customHeight="true" outlineLevel="0" collapsed="false">
      <c r="K649" s="186"/>
    </row>
    <row r="650" customFormat="false" ht="15.75" hidden="false" customHeight="true" outlineLevel="0" collapsed="false">
      <c r="K650" s="186"/>
    </row>
    <row r="651" customFormat="false" ht="15.75" hidden="false" customHeight="true" outlineLevel="0" collapsed="false">
      <c r="K651" s="186"/>
    </row>
    <row r="652" customFormat="false" ht="15.75" hidden="false" customHeight="true" outlineLevel="0" collapsed="false">
      <c r="K652" s="186"/>
    </row>
    <row r="653" customFormat="false" ht="15.75" hidden="false" customHeight="true" outlineLevel="0" collapsed="false">
      <c r="K653" s="186"/>
    </row>
    <row r="654" customFormat="false" ht="15.75" hidden="false" customHeight="true" outlineLevel="0" collapsed="false">
      <c r="K654" s="186"/>
    </row>
    <row r="655" customFormat="false" ht="15.75" hidden="false" customHeight="true" outlineLevel="0" collapsed="false">
      <c r="K655" s="186"/>
    </row>
    <row r="656" customFormat="false" ht="15.75" hidden="false" customHeight="true" outlineLevel="0" collapsed="false">
      <c r="K656" s="186"/>
    </row>
    <row r="657" customFormat="false" ht="15.75" hidden="false" customHeight="true" outlineLevel="0" collapsed="false">
      <c r="K657" s="186"/>
    </row>
    <row r="658" customFormat="false" ht="15.75" hidden="false" customHeight="true" outlineLevel="0" collapsed="false">
      <c r="K658" s="186"/>
    </row>
    <row r="659" customFormat="false" ht="15.75" hidden="false" customHeight="true" outlineLevel="0" collapsed="false">
      <c r="K659" s="186"/>
    </row>
    <row r="660" customFormat="false" ht="15.75" hidden="false" customHeight="true" outlineLevel="0" collapsed="false">
      <c r="K660" s="186"/>
    </row>
    <row r="661" customFormat="false" ht="15.75" hidden="false" customHeight="true" outlineLevel="0" collapsed="false">
      <c r="K661" s="186"/>
    </row>
    <row r="662" customFormat="false" ht="15.75" hidden="false" customHeight="true" outlineLevel="0" collapsed="false">
      <c r="K662" s="186"/>
    </row>
    <row r="663" customFormat="false" ht="15.75" hidden="false" customHeight="true" outlineLevel="0" collapsed="false">
      <c r="K663" s="186"/>
    </row>
    <row r="664" customFormat="false" ht="15.75" hidden="false" customHeight="true" outlineLevel="0" collapsed="false">
      <c r="K664" s="186"/>
    </row>
    <row r="665" customFormat="false" ht="15.75" hidden="false" customHeight="true" outlineLevel="0" collapsed="false">
      <c r="K665" s="186"/>
    </row>
    <row r="666" customFormat="false" ht="15.75" hidden="false" customHeight="true" outlineLevel="0" collapsed="false">
      <c r="K666" s="186"/>
    </row>
    <row r="667" customFormat="false" ht="15.75" hidden="false" customHeight="true" outlineLevel="0" collapsed="false">
      <c r="K667" s="186"/>
    </row>
    <row r="668" customFormat="false" ht="15.75" hidden="false" customHeight="true" outlineLevel="0" collapsed="false">
      <c r="K668" s="186"/>
    </row>
    <row r="669" customFormat="false" ht="15.75" hidden="false" customHeight="true" outlineLevel="0" collapsed="false">
      <c r="K669" s="186"/>
    </row>
    <row r="670" customFormat="false" ht="15.75" hidden="false" customHeight="true" outlineLevel="0" collapsed="false">
      <c r="K670" s="186"/>
    </row>
    <row r="671" customFormat="false" ht="15.75" hidden="false" customHeight="true" outlineLevel="0" collapsed="false">
      <c r="K671" s="186"/>
    </row>
    <row r="672" customFormat="false" ht="15.75" hidden="false" customHeight="true" outlineLevel="0" collapsed="false">
      <c r="K672" s="186"/>
    </row>
    <row r="673" customFormat="false" ht="15.75" hidden="false" customHeight="true" outlineLevel="0" collapsed="false">
      <c r="K673" s="186"/>
    </row>
    <row r="674" customFormat="false" ht="15.75" hidden="false" customHeight="true" outlineLevel="0" collapsed="false">
      <c r="K674" s="186"/>
    </row>
    <row r="675" customFormat="false" ht="15.75" hidden="false" customHeight="true" outlineLevel="0" collapsed="false">
      <c r="K675" s="186"/>
    </row>
    <row r="676" customFormat="false" ht="15.75" hidden="false" customHeight="true" outlineLevel="0" collapsed="false">
      <c r="K676" s="186"/>
    </row>
    <row r="677" customFormat="false" ht="15.75" hidden="false" customHeight="true" outlineLevel="0" collapsed="false">
      <c r="K677" s="186"/>
    </row>
    <row r="678" customFormat="false" ht="15.75" hidden="false" customHeight="true" outlineLevel="0" collapsed="false">
      <c r="K678" s="186"/>
    </row>
    <row r="679" customFormat="false" ht="15.75" hidden="false" customHeight="true" outlineLevel="0" collapsed="false">
      <c r="K679" s="186"/>
    </row>
    <row r="680" customFormat="false" ht="15.75" hidden="false" customHeight="true" outlineLevel="0" collapsed="false">
      <c r="K680" s="186"/>
    </row>
    <row r="681" customFormat="false" ht="15.75" hidden="false" customHeight="true" outlineLevel="0" collapsed="false">
      <c r="K681" s="186"/>
    </row>
    <row r="682" customFormat="false" ht="15.75" hidden="false" customHeight="true" outlineLevel="0" collapsed="false">
      <c r="K682" s="186"/>
    </row>
    <row r="683" customFormat="false" ht="15.75" hidden="false" customHeight="true" outlineLevel="0" collapsed="false">
      <c r="K683" s="186"/>
    </row>
    <row r="684" customFormat="false" ht="15.75" hidden="false" customHeight="true" outlineLevel="0" collapsed="false">
      <c r="K684" s="186"/>
    </row>
    <row r="685" customFormat="false" ht="15.75" hidden="false" customHeight="true" outlineLevel="0" collapsed="false">
      <c r="K685" s="186"/>
    </row>
    <row r="686" customFormat="false" ht="15.75" hidden="false" customHeight="true" outlineLevel="0" collapsed="false">
      <c r="K686" s="186"/>
    </row>
    <row r="687" customFormat="false" ht="15.75" hidden="false" customHeight="true" outlineLevel="0" collapsed="false">
      <c r="K687" s="186"/>
    </row>
    <row r="688" customFormat="false" ht="15.75" hidden="false" customHeight="true" outlineLevel="0" collapsed="false">
      <c r="K688" s="186"/>
    </row>
    <row r="689" customFormat="false" ht="15.75" hidden="false" customHeight="true" outlineLevel="0" collapsed="false">
      <c r="K689" s="186"/>
    </row>
    <row r="690" customFormat="false" ht="15.75" hidden="false" customHeight="true" outlineLevel="0" collapsed="false">
      <c r="K690" s="186"/>
    </row>
    <row r="691" customFormat="false" ht="15.75" hidden="false" customHeight="true" outlineLevel="0" collapsed="false">
      <c r="K691" s="186"/>
    </row>
    <row r="692" customFormat="false" ht="15.75" hidden="false" customHeight="true" outlineLevel="0" collapsed="false">
      <c r="K692" s="186"/>
    </row>
    <row r="693" customFormat="false" ht="15.75" hidden="false" customHeight="true" outlineLevel="0" collapsed="false">
      <c r="K693" s="186"/>
    </row>
    <row r="694" customFormat="false" ht="15.75" hidden="false" customHeight="true" outlineLevel="0" collapsed="false">
      <c r="K694" s="186"/>
    </row>
    <row r="695" customFormat="false" ht="15.75" hidden="false" customHeight="true" outlineLevel="0" collapsed="false">
      <c r="K695" s="186"/>
    </row>
    <row r="696" customFormat="false" ht="15.75" hidden="false" customHeight="true" outlineLevel="0" collapsed="false">
      <c r="K696" s="186"/>
    </row>
    <row r="697" customFormat="false" ht="15.75" hidden="false" customHeight="true" outlineLevel="0" collapsed="false">
      <c r="K697" s="186"/>
    </row>
    <row r="698" customFormat="false" ht="15.75" hidden="false" customHeight="true" outlineLevel="0" collapsed="false">
      <c r="K698" s="186"/>
    </row>
    <row r="699" customFormat="false" ht="15.75" hidden="false" customHeight="true" outlineLevel="0" collapsed="false">
      <c r="K699" s="186"/>
    </row>
    <row r="700" customFormat="false" ht="15.75" hidden="false" customHeight="true" outlineLevel="0" collapsed="false">
      <c r="K700" s="186"/>
    </row>
    <row r="701" customFormat="false" ht="15.75" hidden="false" customHeight="true" outlineLevel="0" collapsed="false">
      <c r="K701" s="186"/>
    </row>
    <row r="702" customFormat="false" ht="15.75" hidden="false" customHeight="true" outlineLevel="0" collapsed="false">
      <c r="K702" s="186"/>
    </row>
    <row r="703" customFormat="false" ht="15.75" hidden="false" customHeight="true" outlineLevel="0" collapsed="false">
      <c r="K703" s="186"/>
    </row>
    <row r="704" customFormat="false" ht="15.75" hidden="false" customHeight="true" outlineLevel="0" collapsed="false">
      <c r="K704" s="186"/>
    </row>
    <row r="705" customFormat="false" ht="15.75" hidden="false" customHeight="true" outlineLevel="0" collapsed="false">
      <c r="K705" s="186"/>
    </row>
    <row r="706" customFormat="false" ht="15.75" hidden="false" customHeight="true" outlineLevel="0" collapsed="false">
      <c r="K706" s="186"/>
    </row>
    <row r="707" customFormat="false" ht="15.75" hidden="false" customHeight="true" outlineLevel="0" collapsed="false">
      <c r="K707" s="186"/>
    </row>
    <row r="708" customFormat="false" ht="15.75" hidden="false" customHeight="true" outlineLevel="0" collapsed="false">
      <c r="K708" s="186"/>
    </row>
    <row r="709" customFormat="false" ht="15.75" hidden="false" customHeight="true" outlineLevel="0" collapsed="false">
      <c r="K709" s="186"/>
    </row>
    <row r="710" customFormat="false" ht="15.75" hidden="false" customHeight="true" outlineLevel="0" collapsed="false">
      <c r="K710" s="186"/>
    </row>
    <row r="711" customFormat="false" ht="15.75" hidden="false" customHeight="true" outlineLevel="0" collapsed="false">
      <c r="K711" s="186"/>
    </row>
    <row r="712" customFormat="false" ht="15.75" hidden="false" customHeight="true" outlineLevel="0" collapsed="false">
      <c r="K712" s="186"/>
    </row>
    <row r="713" customFormat="false" ht="15.75" hidden="false" customHeight="true" outlineLevel="0" collapsed="false">
      <c r="K713" s="186"/>
    </row>
    <row r="714" customFormat="false" ht="15.75" hidden="false" customHeight="true" outlineLevel="0" collapsed="false">
      <c r="K714" s="186"/>
    </row>
    <row r="715" customFormat="false" ht="15.75" hidden="false" customHeight="true" outlineLevel="0" collapsed="false">
      <c r="K715" s="186"/>
    </row>
    <row r="716" customFormat="false" ht="15.75" hidden="false" customHeight="true" outlineLevel="0" collapsed="false">
      <c r="K716" s="186"/>
    </row>
    <row r="717" customFormat="false" ht="15.75" hidden="false" customHeight="true" outlineLevel="0" collapsed="false">
      <c r="K717" s="186"/>
    </row>
    <row r="718" customFormat="false" ht="15.75" hidden="false" customHeight="true" outlineLevel="0" collapsed="false">
      <c r="K718" s="186"/>
    </row>
    <row r="719" customFormat="false" ht="15.75" hidden="false" customHeight="true" outlineLevel="0" collapsed="false">
      <c r="K719" s="186"/>
    </row>
    <row r="720" customFormat="false" ht="15.75" hidden="false" customHeight="true" outlineLevel="0" collapsed="false">
      <c r="K720" s="186"/>
    </row>
    <row r="721" customFormat="false" ht="15.75" hidden="false" customHeight="true" outlineLevel="0" collapsed="false">
      <c r="K721" s="186"/>
    </row>
    <row r="722" customFormat="false" ht="15.75" hidden="false" customHeight="true" outlineLevel="0" collapsed="false">
      <c r="K722" s="186"/>
    </row>
    <row r="723" customFormat="false" ht="15.75" hidden="false" customHeight="true" outlineLevel="0" collapsed="false">
      <c r="K723" s="186"/>
    </row>
    <row r="724" customFormat="false" ht="15.75" hidden="false" customHeight="true" outlineLevel="0" collapsed="false">
      <c r="K724" s="186"/>
    </row>
    <row r="725" customFormat="false" ht="15.75" hidden="false" customHeight="true" outlineLevel="0" collapsed="false">
      <c r="K725" s="186"/>
    </row>
    <row r="726" customFormat="false" ht="15.75" hidden="false" customHeight="true" outlineLevel="0" collapsed="false">
      <c r="K726" s="186"/>
    </row>
    <row r="727" customFormat="false" ht="15.75" hidden="false" customHeight="true" outlineLevel="0" collapsed="false">
      <c r="K727" s="186"/>
    </row>
    <row r="728" customFormat="false" ht="15.75" hidden="false" customHeight="true" outlineLevel="0" collapsed="false">
      <c r="K728" s="186"/>
    </row>
    <row r="729" customFormat="false" ht="15.75" hidden="false" customHeight="true" outlineLevel="0" collapsed="false">
      <c r="K729" s="186"/>
    </row>
    <row r="730" customFormat="false" ht="15.75" hidden="false" customHeight="true" outlineLevel="0" collapsed="false">
      <c r="K730" s="186"/>
    </row>
    <row r="731" customFormat="false" ht="15.75" hidden="false" customHeight="true" outlineLevel="0" collapsed="false">
      <c r="K731" s="186"/>
    </row>
    <row r="732" customFormat="false" ht="15.75" hidden="false" customHeight="true" outlineLevel="0" collapsed="false">
      <c r="K732" s="186"/>
    </row>
    <row r="733" customFormat="false" ht="15.75" hidden="false" customHeight="true" outlineLevel="0" collapsed="false">
      <c r="K733" s="186"/>
    </row>
    <row r="734" customFormat="false" ht="15.75" hidden="false" customHeight="true" outlineLevel="0" collapsed="false">
      <c r="K734" s="186"/>
    </row>
    <row r="735" customFormat="false" ht="15.75" hidden="false" customHeight="true" outlineLevel="0" collapsed="false">
      <c r="K735" s="186"/>
    </row>
    <row r="736" customFormat="false" ht="15.75" hidden="false" customHeight="true" outlineLevel="0" collapsed="false">
      <c r="K736" s="186"/>
    </row>
    <row r="737" customFormat="false" ht="15.75" hidden="false" customHeight="true" outlineLevel="0" collapsed="false">
      <c r="K737" s="186"/>
    </row>
    <row r="738" customFormat="false" ht="15.75" hidden="false" customHeight="true" outlineLevel="0" collapsed="false">
      <c r="K738" s="186"/>
    </row>
    <row r="739" customFormat="false" ht="15.75" hidden="false" customHeight="true" outlineLevel="0" collapsed="false">
      <c r="K739" s="186"/>
    </row>
    <row r="740" customFormat="false" ht="15.75" hidden="false" customHeight="true" outlineLevel="0" collapsed="false">
      <c r="K740" s="186"/>
    </row>
    <row r="741" customFormat="false" ht="15.75" hidden="false" customHeight="true" outlineLevel="0" collapsed="false">
      <c r="K741" s="186"/>
    </row>
    <row r="742" customFormat="false" ht="15.75" hidden="false" customHeight="true" outlineLevel="0" collapsed="false">
      <c r="K742" s="186"/>
    </row>
    <row r="743" customFormat="false" ht="15.75" hidden="false" customHeight="true" outlineLevel="0" collapsed="false">
      <c r="K743" s="186"/>
    </row>
    <row r="744" customFormat="false" ht="15.75" hidden="false" customHeight="true" outlineLevel="0" collapsed="false">
      <c r="K744" s="186"/>
    </row>
    <row r="745" customFormat="false" ht="15.75" hidden="false" customHeight="true" outlineLevel="0" collapsed="false">
      <c r="K745" s="186"/>
    </row>
    <row r="746" customFormat="false" ht="15.75" hidden="false" customHeight="true" outlineLevel="0" collapsed="false">
      <c r="K746" s="186"/>
    </row>
    <row r="747" customFormat="false" ht="15.75" hidden="false" customHeight="true" outlineLevel="0" collapsed="false">
      <c r="K747" s="186"/>
    </row>
    <row r="748" customFormat="false" ht="15.75" hidden="false" customHeight="true" outlineLevel="0" collapsed="false">
      <c r="K748" s="186"/>
    </row>
    <row r="749" customFormat="false" ht="15.75" hidden="false" customHeight="true" outlineLevel="0" collapsed="false">
      <c r="K749" s="186"/>
    </row>
    <row r="750" customFormat="false" ht="15.75" hidden="false" customHeight="true" outlineLevel="0" collapsed="false">
      <c r="K750" s="186"/>
    </row>
    <row r="751" customFormat="false" ht="15.75" hidden="false" customHeight="true" outlineLevel="0" collapsed="false">
      <c r="K751" s="186"/>
    </row>
    <row r="752" customFormat="false" ht="15.75" hidden="false" customHeight="true" outlineLevel="0" collapsed="false">
      <c r="K752" s="186"/>
    </row>
    <row r="753" customFormat="false" ht="15.75" hidden="false" customHeight="true" outlineLevel="0" collapsed="false">
      <c r="K753" s="186"/>
    </row>
    <row r="754" customFormat="false" ht="15.75" hidden="false" customHeight="true" outlineLevel="0" collapsed="false">
      <c r="K754" s="186"/>
    </row>
    <row r="755" customFormat="false" ht="15.75" hidden="false" customHeight="true" outlineLevel="0" collapsed="false">
      <c r="K755" s="186"/>
    </row>
    <row r="756" customFormat="false" ht="15.75" hidden="false" customHeight="true" outlineLevel="0" collapsed="false">
      <c r="K756" s="186"/>
    </row>
    <row r="757" customFormat="false" ht="15.75" hidden="false" customHeight="true" outlineLevel="0" collapsed="false">
      <c r="K757" s="186"/>
    </row>
    <row r="758" customFormat="false" ht="15.75" hidden="false" customHeight="true" outlineLevel="0" collapsed="false">
      <c r="K758" s="186"/>
    </row>
    <row r="759" customFormat="false" ht="15.75" hidden="false" customHeight="true" outlineLevel="0" collapsed="false">
      <c r="K759" s="186"/>
    </row>
    <row r="760" customFormat="false" ht="15.75" hidden="false" customHeight="true" outlineLevel="0" collapsed="false">
      <c r="K760" s="186"/>
    </row>
    <row r="761" customFormat="false" ht="15.75" hidden="false" customHeight="true" outlineLevel="0" collapsed="false">
      <c r="K761" s="186"/>
    </row>
    <row r="762" customFormat="false" ht="15.75" hidden="false" customHeight="true" outlineLevel="0" collapsed="false">
      <c r="K762" s="186"/>
    </row>
    <row r="763" customFormat="false" ht="15.75" hidden="false" customHeight="true" outlineLevel="0" collapsed="false">
      <c r="K763" s="186"/>
    </row>
    <row r="764" customFormat="false" ht="15.75" hidden="false" customHeight="true" outlineLevel="0" collapsed="false">
      <c r="K764" s="186"/>
    </row>
    <row r="765" customFormat="false" ht="15.75" hidden="false" customHeight="true" outlineLevel="0" collapsed="false">
      <c r="K765" s="186"/>
    </row>
    <row r="766" customFormat="false" ht="15.75" hidden="false" customHeight="true" outlineLevel="0" collapsed="false">
      <c r="K766" s="186"/>
    </row>
    <row r="767" customFormat="false" ht="15.75" hidden="false" customHeight="true" outlineLevel="0" collapsed="false">
      <c r="K767" s="186"/>
    </row>
    <row r="768" customFormat="false" ht="15.75" hidden="false" customHeight="true" outlineLevel="0" collapsed="false">
      <c r="K768" s="186"/>
    </row>
    <row r="769" customFormat="false" ht="15.75" hidden="false" customHeight="true" outlineLevel="0" collapsed="false">
      <c r="K769" s="186"/>
    </row>
    <row r="770" customFormat="false" ht="15.75" hidden="false" customHeight="true" outlineLevel="0" collapsed="false">
      <c r="K770" s="186"/>
    </row>
    <row r="771" customFormat="false" ht="15.75" hidden="false" customHeight="true" outlineLevel="0" collapsed="false">
      <c r="K771" s="186"/>
    </row>
    <row r="772" customFormat="false" ht="15.75" hidden="false" customHeight="true" outlineLevel="0" collapsed="false">
      <c r="K772" s="186"/>
    </row>
    <row r="773" customFormat="false" ht="15.75" hidden="false" customHeight="true" outlineLevel="0" collapsed="false">
      <c r="K773" s="186"/>
    </row>
    <row r="774" customFormat="false" ht="15.75" hidden="false" customHeight="true" outlineLevel="0" collapsed="false">
      <c r="K774" s="186"/>
    </row>
    <row r="775" customFormat="false" ht="15.75" hidden="false" customHeight="true" outlineLevel="0" collapsed="false">
      <c r="K775" s="186"/>
    </row>
    <row r="776" customFormat="false" ht="15.75" hidden="false" customHeight="true" outlineLevel="0" collapsed="false">
      <c r="K776" s="186"/>
    </row>
    <row r="777" customFormat="false" ht="15.75" hidden="false" customHeight="true" outlineLevel="0" collapsed="false">
      <c r="K777" s="186"/>
    </row>
    <row r="778" customFormat="false" ht="15.75" hidden="false" customHeight="true" outlineLevel="0" collapsed="false">
      <c r="K778" s="186"/>
    </row>
    <row r="779" customFormat="false" ht="15.75" hidden="false" customHeight="true" outlineLevel="0" collapsed="false">
      <c r="K779" s="186"/>
    </row>
    <row r="780" customFormat="false" ht="15.75" hidden="false" customHeight="true" outlineLevel="0" collapsed="false">
      <c r="K780" s="186"/>
    </row>
    <row r="781" customFormat="false" ht="15.75" hidden="false" customHeight="true" outlineLevel="0" collapsed="false">
      <c r="K781" s="186"/>
    </row>
    <row r="782" customFormat="false" ht="15.75" hidden="false" customHeight="true" outlineLevel="0" collapsed="false">
      <c r="K782" s="186"/>
    </row>
    <row r="783" customFormat="false" ht="15.75" hidden="false" customHeight="true" outlineLevel="0" collapsed="false">
      <c r="K783" s="186"/>
    </row>
    <row r="784" customFormat="false" ht="15.75" hidden="false" customHeight="true" outlineLevel="0" collapsed="false">
      <c r="K784" s="186"/>
    </row>
    <row r="785" customFormat="false" ht="15.75" hidden="false" customHeight="true" outlineLevel="0" collapsed="false">
      <c r="K785" s="186"/>
    </row>
    <row r="786" customFormat="false" ht="15.75" hidden="false" customHeight="true" outlineLevel="0" collapsed="false">
      <c r="K786" s="186"/>
    </row>
    <row r="787" customFormat="false" ht="15.75" hidden="false" customHeight="true" outlineLevel="0" collapsed="false">
      <c r="K787" s="186"/>
    </row>
    <row r="788" customFormat="false" ht="15.75" hidden="false" customHeight="true" outlineLevel="0" collapsed="false">
      <c r="K788" s="186"/>
    </row>
    <row r="789" customFormat="false" ht="15.75" hidden="false" customHeight="true" outlineLevel="0" collapsed="false">
      <c r="K789" s="186"/>
    </row>
    <row r="790" customFormat="false" ht="15.75" hidden="false" customHeight="true" outlineLevel="0" collapsed="false">
      <c r="K790" s="186"/>
    </row>
    <row r="791" customFormat="false" ht="15.75" hidden="false" customHeight="true" outlineLevel="0" collapsed="false">
      <c r="K791" s="186"/>
    </row>
    <row r="792" customFormat="false" ht="15.75" hidden="false" customHeight="true" outlineLevel="0" collapsed="false">
      <c r="K792" s="186"/>
    </row>
    <row r="793" customFormat="false" ht="15.75" hidden="false" customHeight="true" outlineLevel="0" collapsed="false">
      <c r="K793" s="186"/>
    </row>
    <row r="794" customFormat="false" ht="15.75" hidden="false" customHeight="true" outlineLevel="0" collapsed="false">
      <c r="K794" s="186"/>
    </row>
    <row r="795" customFormat="false" ht="15.75" hidden="false" customHeight="true" outlineLevel="0" collapsed="false">
      <c r="K795" s="186"/>
    </row>
    <row r="796" customFormat="false" ht="15.75" hidden="false" customHeight="true" outlineLevel="0" collapsed="false">
      <c r="K796" s="186"/>
    </row>
    <row r="797" customFormat="false" ht="15.75" hidden="false" customHeight="true" outlineLevel="0" collapsed="false">
      <c r="K797" s="186"/>
    </row>
    <row r="798" customFormat="false" ht="15.75" hidden="false" customHeight="true" outlineLevel="0" collapsed="false">
      <c r="K798" s="186"/>
    </row>
    <row r="799" customFormat="false" ht="15.75" hidden="false" customHeight="true" outlineLevel="0" collapsed="false">
      <c r="K799" s="186"/>
    </row>
    <row r="800" customFormat="false" ht="15.75" hidden="false" customHeight="true" outlineLevel="0" collapsed="false">
      <c r="K800" s="186"/>
    </row>
    <row r="801" customFormat="false" ht="15.75" hidden="false" customHeight="true" outlineLevel="0" collapsed="false">
      <c r="K801" s="186"/>
    </row>
    <row r="802" customFormat="false" ht="15.75" hidden="false" customHeight="true" outlineLevel="0" collapsed="false">
      <c r="K802" s="186"/>
    </row>
    <row r="803" customFormat="false" ht="15.75" hidden="false" customHeight="true" outlineLevel="0" collapsed="false">
      <c r="K803" s="186"/>
    </row>
    <row r="804" customFormat="false" ht="15.75" hidden="false" customHeight="true" outlineLevel="0" collapsed="false">
      <c r="K804" s="186"/>
    </row>
    <row r="805" customFormat="false" ht="15.75" hidden="false" customHeight="true" outlineLevel="0" collapsed="false">
      <c r="K805" s="186"/>
    </row>
    <row r="806" customFormat="false" ht="15.75" hidden="false" customHeight="true" outlineLevel="0" collapsed="false">
      <c r="K806" s="186"/>
    </row>
    <row r="807" customFormat="false" ht="15.75" hidden="false" customHeight="true" outlineLevel="0" collapsed="false">
      <c r="K807" s="186"/>
    </row>
    <row r="808" customFormat="false" ht="15.75" hidden="false" customHeight="true" outlineLevel="0" collapsed="false">
      <c r="K808" s="186"/>
    </row>
    <row r="809" customFormat="false" ht="15.75" hidden="false" customHeight="true" outlineLevel="0" collapsed="false">
      <c r="K809" s="186"/>
    </row>
    <row r="810" customFormat="false" ht="15.75" hidden="false" customHeight="true" outlineLevel="0" collapsed="false">
      <c r="K810" s="186"/>
    </row>
    <row r="811" customFormat="false" ht="15.75" hidden="false" customHeight="true" outlineLevel="0" collapsed="false">
      <c r="K811" s="186"/>
    </row>
    <row r="812" customFormat="false" ht="15.75" hidden="false" customHeight="true" outlineLevel="0" collapsed="false">
      <c r="K812" s="186"/>
    </row>
    <row r="813" customFormat="false" ht="15.75" hidden="false" customHeight="true" outlineLevel="0" collapsed="false">
      <c r="K813" s="186"/>
    </row>
    <row r="814" customFormat="false" ht="15.75" hidden="false" customHeight="true" outlineLevel="0" collapsed="false">
      <c r="K814" s="186"/>
    </row>
    <row r="815" customFormat="false" ht="15.75" hidden="false" customHeight="true" outlineLevel="0" collapsed="false">
      <c r="K815" s="186"/>
    </row>
    <row r="816" customFormat="false" ht="15.75" hidden="false" customHeight="true" outlineLevel="0" collapsed="false">
      <c r="K816" s="186"/>
    </row>
    <row r="817" customFormat="false" ht="15.75" hidden="false" customHeight="true" outlineLevel="0" collapsed="false">
      <c r="K817" s="186"/>
    </row>
    <row r="818" customFormat="false" ht="15.75" hidden="false" customHeight="true" outlineLevel="0" collapsed="false">
      <c r="K818" s="186"/>
    </row>
    <row r="819" customFormat="false" ht="15.75" hidden="false" customHeight="true" outlineLevel="0" collapsed="false">
      <c r="K819" s="186"/>
    </row>
    <row r="820" customFormat="false" ht="15.75" hidden="false" customHeight="true" outlineLevel="0" collapsed="false">
      <c r="K820" s="186"/>
    </row>
    <row r="821" customFormat="false" ht="15.75" hidden="false" customHeight="true" outlineLevel="0" collapsed="false">
      <c r="K821" s="186"/>
    </row>
    <row r="822" customFormat="false" ht="15.75" hidden="false" customHeight="true" outlineLevel="0" collapsed="false">
      <c r="K822" s="186"/>
    </row>
    <row r="823" customFormat="false" ht="15.75" hidden="false" customHeight="true" outlineLevel="0" collapsed="false">
      <c r="K823" s="186"/>
    </row>
    <row r="824" customFormat="false" ht="15.75" hidden="false" customHeight="true" outlineLevel="0" collapsed="false">
      <c r="K824" s="186"/>
    </row>
    <row r="825" customFormat="false" ht="15.75" hidden="false" customHeight="true" outlineLevel="0" collapsed="false">
      <c r="K825" s="186"/>
    </row>
    <row r="826" customFormat="false" ht="15.75" hidden="false" customHeight="true" outlineLevel="0" collapsed="false">
      <c r="K826" s="186"/>
    </row>
    <row r="827" customFormat="false" ht="15.75" hidden="false" customHeight="true" outlineLevel="0" collapsed="false">
      <c r="K827" s="186"/>
    </row>
    <row r="828" customFormat="false" ht="15.75" hidden="false" customHeight="true" outlineLevel="0" collapsed="false">
      <c r="K828" s="186"/>
    </row>
    <row r="829" customFormat="false" ht="15.75" hidden="false" customHeight="true" outlineLevel="0" collapsed="false">
      <c r="K829" s="186"/>
    </row>
    <row r="830" customFormat="false" ht="15.75" hidden="false" customHeight="true" outlineLevel="0" collapsed="false">
      <c r="K830" s="186"/>
    </row>
    <row r="831" customFormat="false" ht="15.75" hidden="false" customHeight="true" outlineLevel="0" collapsed="false">
      <c r="K831" s="186"/>
    </row>
    <row r="832" customFormat="false" ht="15.75" hidden="false" customHeight="true" outlineLevel="0" collapsed="false">
      <c r="K832" s="186"/>
    </row>
    <row r="833" customFormat="false" ht="15.75" hidden="false" customHeight="true" outlineLevel="0" collapsed="false">
      <c r="K833" s="186"/>
    </row>
    <row r="834" customFormat="false" ht="15.75" hidden="false" customHeight="true" outlineLevel="0" collapsed="false">
      <c r="K834" s="186"/>
    </row>
    <row r="835" customFormat="false" ht="15.75" hidden="false" customHeight="true" outlineLevel="0" collapsed="false">
      <c r="K835" s="186"/>
    </row>
    <row r="836" customFormat="false" ht="15.75" hidden="false" customHeight="true" outlineLevel="0" collapsed="false">
      <c r="K836" s="186"/>
    </row>
    <row r="837" customFormat="false" ht="15.75" hidden="false" customHeight="true" outlineLevel="0" collapsed="false">
      <c r="K837" s="186"/>
    </row>
    <row r="838" customFormat="false" ht="15.75" hidden="false" customHeight="true" outlineLevel="0" collapsed="false">
      <c r="K838" s="186"/>
    </row>
    <row r="839" customFormat="false" ht="15.75" hidden="false" customHeight="true" outlineLevel="0" collapsed="false">
      <c r="K839" s="186"/>
    </row>
    <row r="840" customFormat="false" ht="15.75" hidden="false" customHeight="true" outlineLevel="0" collapsed="false">
      <c r="K840" s="186"/>
    </row>
    <row r="841" customFormat="false" ht="15.75" hidden="false" customHeight="true" outlineLevel="0" collapsed="false">
      <c r="K841" s="186"/>
    </row>
    <row r="842" customFormat="false" ht="15.75" hidden="false" customHeight="true" outlineLevel="0" collapsed="false">
      <c r="K842" s="186"/>
    </row>
    <row r="843" customFormat="false" ht="15.75" hidden="false" customHeight="true" outlineLevel="0" collapsed="false">
      <c r="K843" s="186"/>
    </row>
    <row r="844" customFormat="false" ht="15.75" hidden="false" customHeight="true" outlineLevel="0" collapsed="false">
      <c r="K844" s="186"/>
    </row>
    <row r="845" customFormat="false" ht="15.75" hidden="false" customHeight="true" outlineLevel="0" collapsed="false">
      <c r="K845" s="186"/>
    </row>
    <row r="846" customFormat="false" ht="15.75" hidden="false" customHeight="true" outlineLevel="0" collapsed="false">
      <c r="K846" s="186"/>
    </row>
    <row r="847" customFormat="false" ht="15.75" hidden="false" customHeight="true" outlineLevel="0" collapsed="false">
      <c r="K847" s="186"/>
    </row>
    <row r="848" customFormat="false" ht="15.75" hidden="false" customHeight="true" outlineLevel="0" collapsed="false">
      <c r="K848" s="186"/>
    </row>
    <row r="849" customFormat="false" ht="15.75" hidden="false" customHeight="true" outlineLevel="0" collapsed="false">
      <c r="K849" s="186"/>
    </row>
    <row r="850" customFormat="false" ht="15.75" hidden="false" customHeight="true" outlineLevel="0" collapsed="false">
      <c r="K850" s="186"/>
    </row>
    <row r="851" customFormat="false" ht="15.75" hidden="false" customHeight="true" outlineLevel="0" collapsed="false">
      <c r="K851" s="186"/>
    </row>
    <row r="852" customFormat="false" ht="15.75" hidden="false" customHeight="true" outlineLevel="0" collapsed="false">
      <c r="K852" s="186"/>
    </row>
    <row r="853" customFormat="false" ht="15.75" hidden="false" customHeight="true" outlineLevel="0" collapsed="false">
      <c r="K853" s="186"/>
    </row>
    <row r="854" customFormat="false" ht="15.75" hidden="false" customHeight="true" outlineLevel="0" collapsed="false">
      <c r="K854" s="186"/>
    </row>
    <row r="855" customFormat="false" ht="15.75" hidden="false" customHeight="true" outlineLevel="0" collapsed="false">
      <c r="K855" s="186"/>
    </row>
    <row r="856" customFormat="false" ht="15.75" hidden="false" customHeight="true" outlineLevel="0" collapsed="false">
      <c r="K856" s="186"/>
    </row>
    <row r="857" customFormat="false" ht="15.75" hidden="false" customHeight="true" outlineLevel="0" collapsed="false">
      <c r="K857" s="186"/>
    </row>
    <row r="858" customFormat="false" ht="15.75" hidden="false" customHeight="true" outlineLevel="0" collapsed="false">
      <c r="K858" s="186"/>
    </row>
    <row r="859" customFormat="false" ht="15.75" hidden="false" customHeight="true" outlineLevel="0" collapsed="false">
      <c r="K859" s="186"/>
    </row>
    <row r="860" customFormat="false" ht="15.75" hidden="false" customHeight="true" outlineLevel="0" collapsed="false">
      <c r="K860" s="186"/>
    </row>
    <row r="861" customFormat="false" ht="15.75" hidden="false" customHeight="true" outlineLevel="0" collapsed="false">
      <c r="K861" s="186"/>
    </row>
    <row r="862" customFormat="false" ht="15.75" hidden="false" customHeight="true" outlineLevel="0" collapsed="false">
      <c r="K862" s="186"/>
    </row>
    <row r="863" customFormat="false" ht="15.75" hidden="false" customHeight="true" outlineLevel="0" collapsed="false">
      <c r="K863" s="186"/>
    </row>
    <row r="864" customFormat="false" ht="15.75" hidden="false" customHeight="true" outlineLevel="0" collapsed="false">
      <c r="K864" s="186"/>
    </row>
    <row r="865" customFormat="false" ht="15.75" hidden="false" customHeight="true" outlineLevel="0" collapsed="false">
      <c r="K865" s="186"/>
    </row>
    <row r="866" customFormat="false" ht="15.75" hidden="false" customHeight="true" outlineLevel="0" collapsed="false">
      <c r="K866" s="186"/>
    </row>
    <row r="867" customFormat="false" ht="15.75" hidden="false" customHeight="true" outlineLevel="0" collapsed="false">
      <c r="K867" s="186"/>
    </row>
    <row r="868" customFormat="false" ht="15.75" hidden="false" customHeight="true" outlineLevel="0" collapsed="false">
      <c r="K868" s="186"/>
    </row>
    <row r="869" customFormat="false" ht="15.75" hidden="false" customHeight="true" outlineLevel="0" collapsed="false">
      <c r="K869" s="186"/>
    </row>
    <row r="870" customFormat="false" ht="15.75" hidden="false" customHeight="true" outlineLevel="0" collapsed="false">
      <c r="K870" s="186"/>
    </row>
    <row r="871" customFormat="false" ht="15.75" hidden="false" customHeight="true" outlineLevel="0" collapsed="false">
      <c r="K871" s="186"/>
    </row>
    <row r="872" customFormat="false" ht="15.75" hidden="false" customHeight="true" outlineLevel="0" collapsed="false">
      <c r="K872" s="186"/>
    </row>
    <row r="873" customFormat="false" ht="15.75" hidden="false" customHeight="true" outlineLevel="0" collapsed="false">
      <c r="K873" s="186"/>
    </row>
    <row r="874" customFormat="false" ht="15.75" hidden="false" customHeight="true" outlineLevel="0" collapsed="false">
      <c r="K874" s="186"/>
    </row>
    <row r="875" customFormat="false" ht="15.75" hidden="false" customHeight="true" outlineLevel="0" collapsed="false">
      <c r="K875" s="186"/>
    </row>
    <row r="876" customFormat="false" ht="15.75" hidden="false" customHeight="true" outlineLevel="0" collapsed="false">
      <c r="K876" s="186"/>
    </row>
    <row r="877" customFormat="false" ht="15.75" hidden="false" customHeight="true" outlineLevel="0" collapsed="false">
      <c r="K877" s="186"/>
    </row>
    <row r="878" customFormat="false" ht="15.75" hidden="false" customHeight="true" outlineLevel="0" collapsed="false">
      <c r="K878" s="186"/>
    </row>
    <row r="879" customFormat="false" ht="15.75" hidden="false" customHeight="true" outlineLevel="0" collapsed="false">
      <c r="K879" s="186"/>
    </row>
    <row r="880" customFormat="false" ht="15.75" hidden="false" customHeight="true" outlineLevel="0" collapsed="false">
      <c r="K880" s="186"/>
    </row>
    <row r="881" customFormat="false" ht="15.75" hidden="false" customHeight="true" outlineLevel="0" collapsed="false">
      <c r="K881" s="186"/>
    </row>
    <row r="882" customFormat="false" ht="15.75" hidden="false" customHeight="true" outlineLevel="0" collapsed="false">
      <c r="K882" s="186"/>
    </row>
    <row r="883" customFormat="false" ht="15.75" hidden="false" customHeight="true" outlineLevel="0" collapsed="false">
      <c r="K883" s="186"/>
    </row>
    <row r="884" customFormat="false" ht="15.75" hidden="false" customHeight="true" outlineLevel="0" collapsed="false">
      <c r="K884" s="186"/>
    </row>
    <row r="885" customFormat="false" ht="15.75" hidden="false" customHeight="true" outlineLevel="0" collapsed="false">
      <c r="K885" s="186"/>
    </row>
    <row r="886" customFormat="false" ht="15.75" hidden="false" customHeight="true" outlineLevel="0" collapsed="false">
      <c r="K886" s="186"/>
    </row>
    <row r="887" customFormat="false" ht="15.75" hidden="false" customHeight="true" outlineLevel="0" collapsed="false">
      <c r="K887" s="186"/>
    </row>
    <row r="888" customFormat="false" ht="15.75" hidden="false" customHeight="true" outlineLevel="0" collapsed="false">
      <c r="K888" s="186"/>
    </row>
    <row r="889" customFormat="false" ht="15.75" hidden="false" customHeight="true" outlineLevel="0" collapsed="false">
      <c r="K889" s="186"/>
    </row>
    <row r="890" customFormat="false" ht="15.75" hidden="false" customHeight="true" outlineLevel="0" collapsed="false">
      <c r="K890" s="186"/>
    </row>
    <row r="891" customFormat="false" ht="15.75" hidden="false" customHeight="true" outlineLevel="0" collapsed="false">
      <c r="K891" s="186"/>
    </row>
    <row r="892" customFormat="false" ht="15.75" hidden="false" customHeight="true" outlineLevel="0" collapsed="false">
      <c r="K892" s="186"/>
    </row>
    <row r="893" customFormat="false" ht="15.75" hidden="false" customHeight="true" outlineLevel="0" collapsed="false">
      <c r="K893" s="186"/>
    </row>
    <row r="894" customFormat="false" ht="15.75" hidden="false" customHeight="true" outlineLevel="0" collapsed="false">
      <c r="K894" s="186"/>
    </row>
    <row r="895" customFormat="false" ht="15.75" hidden="false" customHeight="true" outlineLevel="0" collapsed="false">
      <c r="K895" s="186"/>
    </row>
    <row r="896" customFormat="false" ht="15.75" hidden="false" customHeight="true" outlineLevel="0" collapsed="false">
      <c r="K896" s="186"/>
    </row>
    <row r="897" customFormat="false" ht="15.75" hidden="false" customHeight="true" outlineLevel="0" collapsed="false">
      <c r="K897" s="186"/>
    </row>
    <row r="898" customFormat="false" ht="15.75" hidden="false" customHeight="true" outlineLevel="0" collapsed="false">
      <c r="K898" s="186"/>
    </row>
    <row r="899" customFormat="false" ht="15.75" hidden="false" customHeight="true" outlineLevel="0" collapsed="false">
      <c r="K899" s="186"/>
    </row>
    <row r="900" customFormat="false" ht="15.75" hidden="false" customHeight="true" outlineLevel="0" collapsed="false">
      <c r="K900" s="186"/>
    </row>
    <row r="901" customFormat="false" ht="15.75" hidden="false" customHeight="true" outlineLevel="0" collapsed="false">
      <c r="K901" s="186"/>
    </row>
    <row r="902" customFormat="false" ht="15.75" hidden="false" customHeight="true" outlineLevel="0" collapsed="false">
      <c r="K902" s="186"/>
    </row>
    <row r="903" customFormat="false" ht="15.75" hidden="false" customHeight="true" outlineLevel="0" collapsed="false">
      <c r="K903" s="186"/>
    </row>
    <row r="904" customFormat="false" ht="15.75" hidden="false" customHeight="true" outlineLevel="0" collapsed="false">
      <c r="K904" s="186"/>
    </row>
    <row r="905" customFormat="false" ht="15.75" hidden="false" customHeight="true" outlineLevel="0" collapsed="false">
      <c r="K905" s="186"/>
    </row>
    <row r="906" customFormat="false" ht="15.75" hidden="false" customHeight="true" outlineLevel="0" collapsed="false">
      <c r="K906" s="186"/>
    </row>
    <row r="907" customFormat="false" ht="15.75" hidden="false" customHeight="true" outlineLevel="0" collapsed="false">
      <c r="K907" s="186"/>
    </row>
    <row r="908" customFormat="false" ht="15.75" hidden="false" customHeight="true" outlineLevel="0" collapsed="false">
      <c r="K908" s="186"/>
    </row>
    <row r="909" customFormat="false" ht="15.75" hidden="false" customHeight="true" outlineLevel="0" collapsed="false">
      <c r="K909" s="186"/>
    </row>
    <row r="910" customFormat="false" ht="15.75" hidden="false" customHeight="true" outlineLevel="0" collapsed="false">
      <c r="K910" s="186"/>
    </row>
    <row r="911" customFormat="false" ht="15.75" hidden="false" customHeight="true" outlineLevel="0" collapsed="false">
      <c r="K911" s="186"/>
    </row>
    <row r="912" customFormat="false" ht="15.75" hidden="false" customHeight="true" outlineLevel="0" collapsed="false">
      <c r="K912" s="186"/>
    </row>
    <row r="913" customFormat="false" ht="15.75" hidden="false" customHeight="true" outlineLevel="0" collapsed="false">
      <c r="K913" s="186"/>
    </row>
    <row r="914" customFormat="false" ht="15.75" hidden="false" customHeight="true" outlineLevel="0" collapsed="false">
      <c r="K914" s="186"/>
    </row>
    <row r="915" customFormat="false" ht="15.75" hidden="false" customHeight="true" outlineLevel="0" collapsed="false">
      <c r="K915" s="186"/>
    </row>
    <row r="916" customFormat="false" ht="15.75" hidden="false" customHeight="true" outlineLevel="0" collapsed="false">
      <c r="K916" s="186"/>
    </row>
    <row r="917" customFormat="false" ht="15.75" hidden="false" customHeight="true" outlineLevel="0" collapsed="false">
      <c r="K917" s="186"/>
    </row>
    <row r="918" customFormat="false" ht="15.75" hidden="false" customHeight="true" outlineLevel="0" collapsed="false">
      <c r="K918" s="186"/>
    </row>
    <row r="919" customFormat="false" ht="15.75" hidden="false" customHeight="true" outlineLevel="0" collapsed="false">
      <c r="K919" s="186"/>
    </row>
    <row r="920" customFormat="false" ht="15.75" hidden="false" customHeight="true" outlineLevel="0" collapsed="false">
      <c r="K920" s="186"/>
    </row>
    <row r="921" customFormat="false" ht="15.75" hidden="false" customHeight="true" outlineLevel="0" collapsed="false">
      <c r="K921" s="186"/>
    </row>
    <row r="922" customFormat="false" ht="15.75" hidden="false" customHeight="true" outlineLevel="0" collapsed="false">
      <c r="K922" s="186"/>
    </row>
    <row r="923" customFormat="false" ht="15.75" hidden="false" customHeight="true" outlineLevel="0" collapsed="false">
      <c r="K923" s="186"/>
    </row>
    <row r="924" customFormat="false" ht="15.75" hidden="false" customHeight="true" outlineLevel="0" collapsed="false">
      <c r="K924" s="186"/>
    </row>
    <row r="925" customFormat="false" ht="15.75" hidden="false" customHeight="true" outlineLevel="0" collapsed="false">
      <c r="K925" s="186"/>
    </row>
    <row r="926" customFormat="false" ht="15.75" hidden="false" customHeight="true" outlineLevel="0" collapsed="false">
      <c r="K926" s="186"/>
    </row>
    <row r="927" customFormat="false" ht="15.75" hidden="false" customHeight="true" outlineLevel="0" collapsed="false">
      <c r="K927" s="186"/>
    </row>
    <row r="928" customFormat="false" ht="15.75" hidden="false" customHeight="true" outlineLevel="0" collapsed="false">
      <c r="K928" s="186"/>
    </row>
    <row r="929" customFormat="false" ht="15.75" hidden="false" customHeight="true" outlineLevel="0" collapsed="false">
      <c r="K929" s="186"/>
    </row>
    <row r="930" customFormat="false" ht="15.75" hidden="false" customHeight="true" outlineLevel="0" collapsed="false">
      <c r="K930" s="186"/>
    </row>
    <row r="931" customFormat="false" ht="15.75" hidden="false" customHeight="true" outlineLevel="0" collapsed="false">
      <c r="K931" s="186"/>
    </row>
    <row r="932" customFormat="false" ht="15.75" hidden="false" customHeight="true" outlineLevel="0" collapsed="false">
      <c r="K932" s="186"/>
    </row>
    <row r="933" customFormat="false" ht="15.75" hidden="false" customHeight="true" outlineLevel="0" collapsed="false">
      <c r="K933" s="186"/>
    </row>
    <row r="934" customFormat="false" ht="15.75" hidden="false" customHeight="true" outlineLevel="0" collapsed="false">
      <c r="K934" s="186"/>
    </row>
    <row r="935" customFormat="false" ht="15.75" hidden="false" customHeight="true" outlineLevel="0" collapsed="false">
      <c r="K935" s="186"/>
    </row>
    <row r="936" customFormat="false" ht="15.75" hidden="false" customHeight="true" outlineLevel="0" collapsed="false">
      <c r="K936" s="186"/>
    </row>
    <row r="937" customFormat="false" ht="15.75" hidden="false" customHeight="true" outlineLevel="0" collapsed="false">
      <c r="K937" s="186"/>
    </row>
    <row r="938" customFormat="false" ht="15.75" hidden="false" customHeight="true" outlineLevel="0" collapsed="false">
      <c r="K938" s="186"/>
    </row>
    <row r="939" customFormat="false" ht="15.75" hidden="false" customHeight="true" outlineLevel="0" collapsed="false">
      <c r="K939" s="186"/>
    </row>
    <row r="940" customFormat="false" ht="15.75" hidden="false" customHeight="true" outlineLevel="0" collapsed="false">
      <c r="K940" s="186"/>
    </row>
    <row r="941" customFormat="false" ht="15.75" hidden="false" customHeight="true" outlineLevel="0" collapsed="false">
      <c r="K941" s="186"/>
    </row>
    <row r="942" customFormat="false" ht="15.75" hidden="false" customHeight="true" outlineLevel="0" collapsed="false">
      <c r="K942" s="186"/>
    </row>
    <row r="943" customFormat="false" ht="15.75" hidden="false" customHeight="true" outlineLevel="0" collapsed="false">
      <c r="K943" s="186"/>
    </row>
    <row r="944" customFormat="false" ht="15.75" hidden="false" customHeight="true" outlineLevel="0" collapsed="false">
      <c r="K944" s="186"/>
    </row>
    <row r="945" customFormat="false" ht="15.75" hidden="false" customHeight="true" outlineLevel="0" collapsed="false">
      <c r="K945" s="186"/>
    </row>
    <row r="946" customFormat="false" ht="15.75" hidden="false" customHeight="true" outlineLevel="0" collapsed="false">
      <c r="K946" s="186"/>
    </row>
    <row r="947" customFormat="false" ht="15.75" hidden="false" customHeight="true" outlineLevel="0" collapsed="false">
      <c r="K947" s="186"/>
    </row>
    <row r="948" customFormat="false" ht="15.75" hidden="false" customHeight="true" outlineLevel="0" collapsed="false">
      <c r="K948" s="186"/>
    </row>
    <row r="949" customFormat="false" ht="15.75" hidden="false" customHeight="true" outlineLevel="0" collapsed="false">
      <c r="K949" s="186"/>
    </row>
    <row r="950" customFormat="false" ht="15.75" hidden="false" customHeight="true" outlineLevel="0" collapsed="false">
      <c r="K950" s="186"/>
    </row>
    <row r="951" customFormat="false" ht="15.75" hidden="false" customHeight="true" outlineLevel="0" collapsed="false">
      <c r="K951" s="186"/>
    </row>
    <row r="952" customFormat="false" ht="15.75" hidden="false" customHeight="true" outlineLevel="0" collapsed="false">
      <c r="K952" s="186"/>
    </row>
    <row r="953" customFormat="false" ht="15.75" hidden="false" customHeight="true" outlineLevel="0" collapsed="false">
      <c r="K953" s="186"/>
    </row>
    <row r="954" customFormat="false" ht="15.75" hidden="false" customHeight="true" outlineLevel="0" collapsed="false">
      <c r="K954" s="186"/>
    </row>
    <row r="955" customFormat="false" ht="15.75" hidden="false" customHeight="true" outlineLevel="0" collapsed="false">
      <c r="K955" s="186"/>
    </row>
    <row r="956" customFormat="false" ht="15.75" hidden="false" customHeight="true" outlineLevel="0" collapsed="false">
      <c r="K956" s="186"/>
    </row>
    <row r="957" customFormat="false" ht="15.75" hidden="false" customHeight="true" outlineLevel="0" collapsed="false">
      <c r="K957" s="186"/>
    </row>
    <row r="958" customFormat="false" ht="15.75" hidden="false" customHeight="true" outlineLevel="0" collapsed="false">
      <c r="K958" s="186"/>
    </row>
    <row r="959" customFormat="false" ht="15.75" hidden="false" customHeight="true" outlineLevel="0" collapsed="false">
      <c r="K959" s="186"/>
    </row>
    <row r="960" customFormat="false" ht="15.75" hidden="false" customHeight="true" outlineLevel="0" collapsed="false">
      <c r="K960" s="186"/>
    </row>
    <row r="961" customFormat="false" ht="15.75" hidden="false" customHeight="true" outlineLevel="0" collapsed="false">
      <c r="K961" s="186"/>
    </row>
    <row r="962" customFormat="false" ht="15.75" hidden="false" customHeight="true" outlineLevel="0" collapsed="false">
      <c r="K962" s="186"/>
    </row>
    <row r="963" customFormat="false" ht="15.75" hidden="false" customHeight="true" outlineLevel="0" collapsed="false">
      <c r="K963" s="186"/>
    </row>
    <row r="964" customFormat="false" ht="15.75" hidden="false" customHeight="true" outlineLevel="0" collapsed="false">
      <c r="K964" s="186"/>
    </row>
    <row r="965" customFormat="false" ht="15.75" hidden="false" customHeight="true" outlineLevel="0" collapsed="false">
      <c r="K965" s="186"/>
    </row>
    <row r="966" customFormat="false" ht="15.75" hidden="false" customHeight="true" outlineLevel="0" collapsed="false">
      <c r="K966" s="186"/>
    </row>
    <row r="967" customFormat="false" ht="15.75" hidden="false" customHeight="true" outlineLevel="0" collapsed="false">
      <c r="K967" s="186"/>
    </row>
    <row r="968" customFormat="false" ht="15.75" hidden="false" customHeight="true" outlineLevel="0" collapsed="false">
      <c r="K968" s="186"/>
    </row>
    <row r="969" customFormat="false" ht="15.75" hidden="false" customHeight="true" outlineLevel="0" collapsed="false">
      <c r="K969" s="186"/>
    </row>
    <row r="970" customFormat="false" ht="15.75" hidden="false" customHeight="true" outlineLevel="0" collapsed="false">
      <c r="K970" s="186"/>
    </row>
    <row r="971" customFormat="false" ht="15.75" hidden="false" customHeight="true" outlineLevel="0" collapsed="false">
      <c r="K971" s="186"/>
    </row>
    <row r="972" customFormat="false" ht="15.75" hidden="false" customHeight="true" outlineLevel="0" collapsed="false">
      <c r="K972" s="186"/>
    </row>
    <row r="973" customFormat="false" ht="15.75" hidden="false" customHeight="true" outlineLevel="0" collapsed="false">
      <c r="K973" s="186"/>
    </row>
    <row r="974" customFormat="false" ht="15.75" hidden="false" customHeight="true" outlineLevel="0" collapsed="false">
      <c r="K974" s="186"/>
    </row>
    <row r="975" customFormat="false" ht="15.75" hidden="false" customHeight="true" outlineLevel="0" collapsed="false">
      <c r="K975" s="186"/>
    </row>
    <row r="976" customFormat="false" ht="15.75" hidden="false" customHeight="true" outlineLevel="0" collapsed="false">
      <c r="K976" s="186"/>
    </row>
    <row r="977" customFormat="false" ht="15.75" hidden="false" customHeight="true" outlineLevel="0" collapsed="false">
      <c r="K977" s="186"/>
    </row>
  </sheetData>
  <mergeCells count="2">
    <mergeCell ref="A1:J1"/>
    <mergeCell ref="A77:I77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2.609375" defaultRowHeight="15" zeroHeight="false" outlineLevelRow="0" outlineLevelCol="0"/>
  <sheetData>
    <row r="1" customFormat="false" ht="15" hidden="false" customHeight="false" outlineLevel="0" collapsed="false">
      <c r="A1" s="198"/>
      <c r="B1" s="19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customFormat="false" ht="15" hidden="false" customHeight="true" outlineLevel="0" collapsed="false">
      <c r="A2" s="199" t="s">
        <v>346</v>
      </c>
      <c r="B2" s="199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customFormat="false" ht="13.8" hidden="false" customHeight="false" outlineLevel="0" collapsed="false">
      <c r="A3" s="200" t="n">
        <v>900512024</v>
      </c>
      <c r="B3" s="201" t="n">
        <v>422.63</v>
      </c>
      <c r="C3" s="2"/>
      <c r="D3" s="38"/>
      <c r="E3" s="202"/>
      <c r="F3" s="202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customFormat="false" ht="13.8" hidden="false" customHeight="false" outlineLevel="0" collapsed="false">
      <c r="A4" s="200" t="n">
        <v>900512024</v>
      </c>
      <c r="B4" s="201" t="n">
        <v>420.36</v>
      </c>
      <c r="C4" s="2"/>
      <c r="D4" s="38"/>
      <c r="E4" s="202"/>
      <c r="F4" s="202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customFormat="false" ht="15" hidden="false" customHeight="false" outlineLevel="0" collapsed="false">
      <c r="A5" s="200" t="s">
        <v>347</v>
      </c>
      <c r="B5" s="201" t="n">
        <v>660.94</v>
      </c>
      <c r="C5" s="38"/>
      <c r="D5" s="38"/>
      <c r="E5" s="202"/>
      <c r="F5" s="202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customFormat="false" ht="15" hidden="false" customHeight="false" outlineLevel="0" collapsed="false">
      <c r="A6" s="200" t="s">
        <v>347</v>
      </c>
      <c r="B6" s="201" t="n">
        <v>489.72</v>
      </c>
      <c r="C6" s="38"/>
      <c r="D6" s="38"/>
      <c r="E6" s="202"/>
      <c r="F6" s="202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customFormat="false" ht="15" hidden="false" customHeight="false" outlineLevel="0" collapsed="false">
      <c r="A7" s="200" t="s">
        <v>347</v>
      </c>
      <c r="B7" s="201" t="n">
        <v>833.15</v>
      </c>
      <c r="C7" s="38"/>
      <c r="D7" s="38"/>
      <c r="E7" s="38"/>
      <c r="F7" s="202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customFormat="false" ht="15" hidden="false" customHeight="false" outlineLevel="0" collapsed="false">
      <c r="A8" s="200"/>
      <c r="B8" s="20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customFormat="false" ht="15" hidden="false" customHeight="false" outlineLevel="0" collapsed="false">
      <c r="B9" s="203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customFormat="false" ht="15" hidden="false" customHeight="false" outlineLevel="0" collapsed="false">
      <c r="A10" s="200"/>
      <c r="B10" s="20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customFormat="false" ht="15" hidden="false" customHeight="false" outlineLevel="0" collapsed="false">
      <c r="A11" s="204" t="s">
        <v>348</v>
      </c>
      <c r="B11" s="205" t="n">
        <f aca="false">MIN(B3:B10)</f>
        <v>420.36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customFormat="false" ht="15" hidden="false" customHeight="false" outlineLevel="0" collapsed="false">
      <c r="A12" s="206" t="s">
        <v>246</v>
      </c>
      <c r="B12" s="207" t="n">
        <f aca="false">AVERAGEA(B3:B10)</f>
        <v>565.36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customFormat="false" ht="15" hidden="false" customHeight="false" outlineLevel="0" collapsed="false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customFormat="false" ht="15" hidden="false" customHeight="fals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customFormat="false" ht="15" hidden="false" customHeight="false" outlineLevel="0" collapsed="false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customFormat="false" ht="15" hidden="false" customHeight="false" outlineLevel="0" collapsed="false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customFormat="false" ht="15" hidden="false" customHeight="false" outlineLevel="0" collapsed="false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customFormat="false" ht="15.75" hidden="false" customHeight="true" outlineLevel="0" collapsed="false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customFormat="false" ht="15.75" hidden="false" customHeight="true" outlineLevel="0" collapsed="false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customFormat="false" ht="15.75" hidden="false" customHeight="true" outlineLevel="0" collapsed="false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customFormat="false" ht="15.75" hidden="false" customHeight="true" outlineLevel="0" collapsed="false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customFormat="false" ht="15.75" hidden="false" customHeight="true" outlineLevel="0" collapsed="false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customFormat="false" ht="15.75" hidden="false" customHeight="true" outlineLevel="0" collapsed="false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customFormat="false" ht="15.75" hidden="false" customHeight="true" outlineLevel="0" collapsed="false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customFormat="false" ht="15.75" hidden="false" customHeight="true" outlineLevel="0" collapsed="false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customFormat="false" ht="15.75" hidden="false" customHeight="true" outlineLevel="0" collapsed="false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customFormat="false" ht="15.75" hidden="false" customHeight="true" outlineLevel="0" collapsed="false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customFormat="false" ht="15.75" hidden="false" customHeight="true" outlineLevel="0" collapsed="false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customFormat="false" ht="15.75" hidden="false" customHeight="true" outlineLevel="0" collapsed="false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customFormat="false" ht="15.75" hidden="false" customHeight="true" outlineLevel="0" collapsed="false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customFormat="false" ht="15.75" hidden="false" customHeight="true" outlineLevel="0" collapsed="false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customFormat="false" ht="15.75" hidden="false" customHeight="true" outlineLevel="0" collapsed="false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customFormat="false" ht="15.75" hidden="false" customHeight="true" outlineLevel="0" collapsed="false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customFormat="false" ht="15.75" hidden="false" customHeight="true" outlineLevel="0" collapsed="false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customFormat="false" ht="15.75" hidden="false" customHeight="true" outlineLevel="0" collapsed="false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customFormat="false" ht="15.75" hidden="false" customHeight="true" outlineLevel="0" collapsed="false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customFormat="false" ht="15.75" hidden="false" customHeight="true" outlineLevel="0" collapsed="false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customFormat="false" ht="15.75" hidden="false" customHeight="true" outlineLevel="0" collapsed="false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customFormat="false" ht="15.75" hidden="false" customHeight="true" outlineLevel="0" collapsed="false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customFormat="false" ht="15.75" hidden="false" customHeight="true" outlineLevel="0" collapsed="false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customFormat="false" ht="15.75" hidden="false" customHeight="true" outlineLevel="0" collapsed="false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customFormat="false" ht="15.75" hidden="false" customHeight="true" outlineLevel="0" collapsed="false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customFormat="false" ht="15.75" hidden="false" customHeight="true" outlineLevel="0" collapsed="false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customFormat="false" ht="15.75" hidden="false" customHeight="true" outlineLevel="0" collapsed="false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customFormat="false" ht="15.75" hidden="false" customHeight="true" outlineLevel="0" collapsed="false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customFormat="false" ht="15.75" hidden="false" customHeight="true" outlineLevel="0" collapsed="false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customFormat="false" ht="15.75" hidden="false" customHeight="true" outlineLevel="0" collapsed="false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customFormat="false" ht="15.75" hidden="false" customHeight="true" outlineLevel="0" collapsed="false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customFormat="false" ht="15.75" hidden="false" customHeight="true" outlineLevel="0" collapsed="false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customFormat="false" ht="15.75" hidden="false" customHeight="true" outlineLevel="0" collapsed="false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customFormat="false" ht="15.75" hidden="false" customHeight="true" outlineLevel="0" collapsed="false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customFormat="false" ht="15.75" hidden="false" customHeight="true" outlineLevel="0" collapsed="false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customFormat="false" ht="15.75" hidden="false" customHeight="true" outlineLevel="0" collapsed="false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customFormat="false" ht="15.75" hidden="false" customHeight="true" outlineLevel="0" collapsed="false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customFormat="false" ht="15.75" hidden="false" customHeight="true" outlineLevel="0" collapsed="false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customFormat="false" ht="15.75" hidden="false" customHeight="true" outlineLevel="0" collapsed="false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customFormat="false" ht="15.75" hidden="false" customHeight="true" outlineLevel="0" collapsed="false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customFormat="false" ht="15.75" hidden="false" customHeight="true" outlineLevel="0" collapsed="false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customFormat="false" ht="15.75" hidden="false" customHeight="true" outlineLevel="0" collapsed="false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customFormat="false" ht="15.75" hidden="false" customHeight="true" outlineLevel="0" collapsed="false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customFormat="false" ht="15.75" hidden="false" customHeight="true" outlineLevel="0" collapsed="false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customFormat="false" ht="15.75" hidden="false" customHeight="true" outlineLevel="0" collapsed="false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customFormat="false" ht="15.75" hidden="false" customHeight="true" outlineLevel="0" collapsed="false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customFormat="false" ht="15.75" hidden="false" customHeight="true" outlineLevel="0" collapsed="false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customFormat="false" ht="15.75" hidden="false" customHeight="true" outlineLevel="0" collapsed="false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customFormat="false" ht="15.75" hidden="false" customHeight="true" outlineLevel="0" collapsed="false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customFormat="false" ht="15.75" hidden="false" customHeight="true" outlineLevel="0" collapsed="false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customFormat="false" ht="15.75" hidden="false" customHeight="true" outlineLevel="0" collapsed="false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customFormat="false" ht="15.75" hidden="false" customHeight="true" outlineLevel="0" collapsed="false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customFormat="false" ht="15.75" hidden="false" customHeight="true" outlineLevel="0" collapsed="false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customFormat="false" ht="15.75" hidden="false" customHeight="true" outlineLevel="0" collapsed="false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customFormat="false" ht="15.75" hidden="false" customHeight="true" outlineLevel="0" collapsed="false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customFormat="false" ht="15.75" hidden="false" customHeight="true" outlineLevel="0" collapsed="false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customFormat="false" ht="15.75" hidden="false" customHeight="true" outlineLevel="0" collapsed="false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customFormat="false" ht="15.75" hidden="false" customHeight="true" outlineLevel="0" collapsed="false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customFormat="false" ht="15.75" hidden="false" customHeight="true" outlineLevel="0" collapsed="false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customFormat="false" ht="15.75" hidden="false" customHeight="true" outlineLevel="0" collapsed="false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customFormat="false" ht="15.75" hidden="false" customHeight="true" outlineLevel="0" collapsed="false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customFormat="false" ht="15.75" hidden="false" customHeight="true" outlineLevel="0" collapsed="false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customFormat="false" ht="15.75" hidden="false" customHeight="true" outlineLevel="0" collapsed="false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customFormat="false" ht="15.75" hidden="false" customHeight="true" outlineLevel="0" collapsed="false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customFormat="false" ht="15.75" hidden="false" customHeight="true" outlineLevel="0" collapsed="false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customFormat="false" ht="15.75" hidden="false" customHeight="true" outlineLevel="0" collapsed="false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customFormat="false" ht="15.75" hidden="false" customHeight="true" outlineLevel="0" collapsed="false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customFormat="false" ht="15.75" hidden="false" customHeight="true" outlineLevel="0" collapsed="false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customFormat="false" ht="15.75" hidden="false" customHeight="true" outlineLevel="0" collapsed="false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customFormat="false" ht="15.75" hidden="false" customHeight="true" outlineLevel="0" collapsed="false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customFormat="false" ht="15.75" hidden="false" customHeight="true" outlineLevel="0" collapsed="false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customFormat="false" ht="15.75" hidden="false" customHeight="true" outlineLevel="0" collapsed="false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customFormat="false" ht="15.75" hidden="false" customHeight="true" outlineLevel="0" collapsed="false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customFormat="false" ht="15.75" hidden="false" customHeight="true" outlineLevel="0" collapsed="false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customFormat="false" ht="15.75" hidden="false" customHeight="true" outlineLevel="0" collapsed="false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customFormat="false" ht="15.75" hidden="false" customHeight="true" outlineLevel="0" collapsed="false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customFormat="false" ht="15.75" hidden="false" customHeight="true" outlineLevel="0" collapsed="false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customFormat="false" ht="15.75" hidden="false" customHeight="true" outlineLevel="0" collapsed="false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customFormat="false" ht="15.75" hidden="false" customHeight="true" outlineLevel="0" collapsed="false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customFormat="false" ht="15.75" hidden="false" customHeight="true" outlineLevel="0" collapsed="false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customFormat="false" ht="15.75" hidden="false" customHeight="true" outlineLevel="0" collapsed="false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customFormat="false" ht="15.75" hidden="false" customHeight="true" outlineLevel="0" collapsed="false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customFormat="false" ht="15.75" hidden="false" customHeight="true" outlineLevel="0" collapsed="false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customFormat="false" ht="15.75" hidden="false" customHeight="true" outlineLevel="0" collapsed="false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customFormat="false" ht="15.75" hidden="false" customHeight="true" outlineLevel="0" collapsed="false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customFormat="false" ht="15.75" hidden="false" customHeight="true" outlineLevel="0" collapsed="false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customFormat="false" ht="15.75" hidden="false" customHeight="true" outlineLevel="0" collapsed="false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customFormat="false" ht="15.75" hidden="false" customHeight="true" outlineLevel="0" collapsed="false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customFormat="false" ht="15.75" hidden="false" customHeight="true" outlineLevel="0" collapsed="false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customFormat="false" ht="15.75" hidden="false" customHeight="true" outlineLevel="0" collapsed="false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customFormat="false" ht="15.75" hidden="false" customHeight="true" outlineLevel="0" collapsed="false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customFormat="false" ht="15.75" hidden="false" customHeight="true" outlineLevel="0" collapsed="false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customFormat="false" ht="15.75" hidden="false" customHeight="true" outlineLevel="0" collapsed="false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customFormat="false" ht="15.75" hidden="false" customHeight="true" outlineLevel="0" collapsed="false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customFormat="false" ht="15.75" hidden="false" customHeight="true" outlineLevel="0" collapsed="false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customFormat="false" ht="15.75" hidden="false" customHeight="true" outlineLevel="0" collapsed="false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customFormat="false" ht="15.75" hidden="false" customHeight="true" outlineLevel="0" collapsed="false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customFormat="false" ht="15.75" hidden="false" customHeight="true" outlineLevel="0" collapsed="false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customFormat="false" ht="15.75" hidden="false" customHeight="true" outlineLevel="0" collapsed="false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customFormat="false" ht="15.75" hidden="false" customHeight="true" outlineLevel="0" collapsed="false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customFormat="false" ht="15.75" hidden="false" customHeight="true" outlineLevel="0" collapsed="false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customFormat="false" ht="15.75" hidden="false" customHeight="true" outlineLevel="0" collapsed="false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customFormat="false" ht="15.75" hidden="false" customHeight="true" outlineLevel="0" collapsed="false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customFormat="false" ht="15.75" hidden="false" customHeight="true" outlineLevel="0" collapsed="false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customFormat="false" ht="15.75" hidden="false" customHeight="true" outlineLevel="0" collapsed="false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customFormat="false" ht="15.75" hidden="false" customHeight="true" outlineLevel="0" collapsed="false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customFormat="false" ht="15.75" hidden="false" customHeight="true" outlineLevel="0" collapsed="false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customFormat="false" ht="15.75" hidden="false" customHeight="true" outlineLevel="0" collapsed="false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customFormat="false" ht="15.75" hidden="false" customHeight="true" outlineLevel="0" collapsed="false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customFormat="false" ht="15.75" hidden="false" customHeight="true" outlineLevel="0" collapsed="false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customFormat="false" ht="15.75" hidden="false" customHeight="true" outlineLevel="0" collapsed="false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customFormat="false" ht="15.75" hidden="false" customHeight="true" outlineLevel="0" collapsed="false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customFormat="false" ht="15.75" hidden="false" customHeight="true" outlineLevel="0" collapsed="false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customFormat="false" ht="15.75" hidden="false" customHeight="true" outlineLevel="0" collapsed="false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customFormat="false" ht="15.75" hidden="false" customHeight="true" outlineLevel="0" collapsed="false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customFormat="false" ht="15.75" hidden="false" customHeight="true" outlineLevel="0" collapsed="false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customFormat="false" ht="15.75" hidden="false" customHeight="true" outlineLevel="0" collapsed="false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customFormat="false" ht="15.75" hidden="false" customHeight="true" outlineLevel="0" collapsed="false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customFormat="false" ht="15.75" hidden="false" customHeight="true" outlineLevel="0" collapsed="false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customFormat="false" ht="15.75" hidden="false" customHeight="true" outlineLevel="0" collapsed="false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customFormat="false" ht="15.75" hidden="false" customHeight="true" outlineLevel="0" collapsed="false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customFormat="false" ht="15.75" hidden="false" customHeight="true" outlineLevel="0" collapsed="false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customFormat="false" ht="15.75" hidden="false" customHeight="true" outlineLevel="0" collapsed="false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customFormat="false" ht="15.75" hidden="false" customHeight="true" outlineLevel="0" collapsed="false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customFormat="false" ht="15.75" hidden="false" customHeight="true" outlineLevel="0" collapsed="false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customFormat="false" ht="15.75" hidden="false" customHeight="true" outlineLevel="0" collapsed="false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customFormat="false" ht="15.75" hidden="false" customHeight="true" outlineLevel="0" collapsed="false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customFormat="false" ht="15.75" hidden="false" customHeight="true" outlineLevel="0" collapsed="false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customFormat="false" ht="15.75" hidden="false" customHeight="true" outlineLevel="0" collapsed="false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customFormat="false" ht="15.75" hidden="false" customHeight="true" outlineLevel="0" collapsed="false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customFormat="false" ht="15.75" hidden="false" customHeight="true" outlineLevel="0" collapsed="false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customFormat="false" ht="15.75" hidden="false" customHeight="true" outlineLevel="0" collapsed="false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customFormat="false" ht="15.75" hidden="false" customHeight="true" outlineLevel="0" collapsed="false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customFormat="false" ht="15.75" hidden="false" customHeight="true" outlineLevel="0" collapsed="false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customFormat="false" ht="15.75" hidden="false" customHeight="true" outlineLevel="0" collapsed="false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customFormat="false" ht="15.75" hidden="false" customHeight="true" outlineLevel="0" collapsed="false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customFormat="false" ht="15.75" hidden="false" customHeight="true" outlineLevel="0" collapsed="false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customFormat="false" ht="15.75" hidden="false" customHeight="true" outlineLevel="0" collapsed="false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customFormat="false" ht="15.75" hidden="false" customHeight="true" outlineLevel="0" collapsed="false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customFormat="false" ht="15.75" hidden="false" customHeight="true" outlineLevel="0" collapsed="false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customFormat="false" ht="15.75" hidden="false" customHeight="true" outlineLevel="0" collapsed="false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customFormat="false" ht="15.75" hidden="false" customHeight="true" outlineLevel="0" collapsed="false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customFormat="false" ht="15.75" hidden="false" customHeight="true" outlineLevel="0" collapsed="false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customFormat="false" ht="15.75" hidden="false" customHeight="true" outlineLevel="0" collapsed="false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customFormat="false" ht="15.75" hidden="false" customHeight="true" outlineLevel="0" collapsed="false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customFormat="false" ht="15.75" hidden="false" customHeight="true" outlineLevel="0" collapsed="false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customFormat="false" ht="15.75" hidden="false" customHeight="true" outlineLevel="0" collapsed="false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customFormat="false" ht="15.75" hidden="false" customHeight="true" outlineLevel="0" collapsed="false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customFormat="false" ht="15.75" hidden="false" customHeight="true" outlineLevel="0" collapsed="false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customFormat="false" ht="15.75" hidden="false" customHeight="true" outlineLevel="0" collapsed="false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customFormat="false" ht="15.75" hidden="false" customHeight="true" outlineLevel="0" collapsed="false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customFormat="false" ht="15.75" hidden="false" customHeight="true" outlineLevel="0" collapsed="false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customFormat="false" ht="15.75" hidden="false" customHeight="true" outlineLevel="0" collapsed="false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customFormat="false" ht="15.75" hidden="false" customHeight="true" outlineLevel="0" collapsed="false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customFormat="false" ht="15.75" hidden="false" customHeight="true" outlineLevel="0" collapsed="false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customFormat="false" ht="15.75" hidden="false" customHeight="true" outlineLevel="0" collapsed="false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customFormat="false" ht="15.75" hidden="false" customHeight="true" outlineLevel="0" collapsed="false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customFormat="false" ht="15.75" hidden="false" customHeight="true" outlineLevel="0" collapsed="false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customFormat="false" ht="15.75" hidden="false" customHeight="true" outlineLevel="0" collapsed="false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customFormat="false" ht="15.75" hidden="false" customHeight="true" outlineLevel="0" collapsed="false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customFormat="false" ht="15.75" hidden="false" customHeight="true" outlineLevel="0" collapsed="false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customFormat="false" ht="15.75" hidden="false" customHeight="true" outlineLevel="0" collapsed="false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customFormat="false" ht="15.75" hidden="false" customHeight="true" outlineLevel="0" collapsed="false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customFormat="false" ht="15.75" hidden="false" customHeight="true" outlineLevel="0" collapsed="false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customFormat="false" ht="15.75" hidden="false" customHeight="true" outlineLevel="0" collapsed="false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customFormat="false" ht="15.75" hidden="false" customHeight="true" outlineLevel="0" collapsed="false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customFormat="false" ht="15.75" hidden="false" customHeight="true" outlineLevel="0" collapsed="false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customFormat="false" ht="15.75" hidden="false" customHeight="true" outlineLevel="0" collapsed="false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customFormat="false" ht="15.75" hidden="false" customHeight="true" outlineLevel="0" collapsed="false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customFormat="false" ht="15.75" hidden="false" customHeight="true" outlineLevel="0" collapsed="false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customFormat="false" ht="15.75" hidden="false" customHeight="true" outlineLevel="0" collapsed="false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customFormat="false" ht="15.75" hidden="false" customHeight="true" outlineLevel="0" collapsed="false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customFormat="false" ht="15.75" hidden="false" customHeight="true" outlineLevel="0" collapsed="false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customFormat="false" ht="15.75" hidden="false" customHeight="true" outlineLevel="0" collapsed="false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customFormat="false" ht="15.75" hidden="false" customHeight="true" outlineLevel="0" collapsed="false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customFormat="false" ht="15.75" hidden="false" customHeight="true" outlineLevel="0" collapsed="false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customFormat="false" ht="15.75" hidden="false" customHeight="true" outlineLevel="0" collapsed="false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customFormat="false" ht="15.75" hidden="false" customHeight="true" outlineLevel="0" collapsed="false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customFormat="false" ht="15.75" hidden="false" customHeight="true" outlineLevel="0" collapsed="false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customFormat="false" ht="15.75" hidden="false" customHeight="true" outlineLevel="0" collapsed="false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customFormat="false" ht="15.75" hidden="false" customHeight="true" outlineLevel="0" collapsed="false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customFormat="false" ht="15.75" hidden="false" customHeight="true" outlineLevel="0" collapsed="false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customFormat="false" ht="15.75" hidden="false" customHeight="true" outlineLevel="0" collapsed="false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customFormat="false" ht="15.75" hidden="false" customHeight="true" outlineLevel="0" collapsed="false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customFormat="false" ht="15.75" hidden="false" customHeight="true" outlineLevel="0" collapsed="false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customFormat="false" ht="15.75" hidden="false" customHeight="true" outlineLevel="0" collapsed="false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customFormat="false" ht="15.75" hidden="false" customHeight="true" outlineLevel="0" collapsed="false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customFormat="false" ht="15.75" hidden="false" customHeight="true" outlineLevel="0" collapsed="false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customFormat="false" ht="15.75" hidden="false" customHeight="true" outlineLevel="0" collapsed="false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customFormat="false" ht="15.75" hidden="false" customHeight="true" outlineLevel="0" collapsed="false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customFormat="false" ht="15.75" hidden="false" customHeight="true" outlineLevel="0" collapsed="false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customFormat="false" ht="15.75" hidden="false" customHeight="true" outlineLevel="0" collapsed="false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customFormat="false" ht="15.75" hidden="false" customHeight="true" outlineLevel="0" collapsed="false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customFormat="false" ht="15.75" hidden="false" customHeight="true" outlineLevel="0" collapsed="false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customFormat="false" ht="15.75" hidden="false" customHeight="true" outlineLevel="0" collapsed="false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customFormat="false" ht="15.75" hidden="false" customHeight="true" outlineLevel="0" collapsed="false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customFormat="false" ht="15.75" hidden="false" customHeight="true" outlineLevel="0" collapsed="false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customFormat="false" ht="15.75" hidden="false" customHeight="true" outlineLevel="0" collapsed="false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customFormat="false" ht="15.75" hidden="false" customHeight="true" outlineLevel="0" collapsed="false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customFormat="false" ht="15.75" hidden="false" customHeight="true" outlineLevel="0" collapsed="false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</sheetData>
  <mergeCells count="1">
    <mergeCell ref="A2:B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00"/>
  <sheetViews>
    <sheetView showFormulas="false" showGridLines="true" showRowColHeaders="true" showZeros="true" rightToLeft="false" tabSelected="false" showOutlineSymbols="true" defaultGridColor="true" view="normal" topLeftCell="A130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51.63"/>
    <col collapsed="false" customWidth="true" hidden="false" outlineLevel="0" max="3" min="3" style="0" width="7.25"/>
    <col collapsed="false" customWidth="true" hidden="false" outlineLevel="0" max="4" min="4" style="0" width="5"/>
    <col collapsed="false" customWidth="true" hidden="false" outlineLevel="0" max="5" min="5" style="0" width="10.88"/>
    <col collapsed="false" customWidth="true" hidden="false" outlineLevel="0" max="6" min="6" style="0" width="11.62"/>
    <col collapsed="false" customWidth="true" hidden="false" outlineLevel="0" max="7" min="7" style="0" width="12.13"/>
    <col collapsed="false" customWidth="true" hidden="false" outlineLevel="0" max="8" min="8" style="0" width="10"/>
    <col collapsed="false" customWidth="true" hidden="false" outlineLevel="0" max="9" min="9" style="0" width="10.13"/>
    <col collapsed="false" customWidth="true" hidden="false" outlineLevel="0" max="10" min="10" style="0" width="1.61"/>
  </cols>
  <sheetData>
    <row r="1" customFormat="false" ht="15" hidden="false" customHeight="false" outlineLevel="0" collapsed="false">
      <c r="A1" s="208" t="s">
        <v>349</v>
      </c>
      <c r="B1" s="208"/>
      <c r="C1" s="208"/>
      <c r="D1" s="208"/>
      <c r="E1" s="208"/>
      <c r="F1" s="208"/>
      <c r="G1" s="208"/>
      <c r="H1" s="208"/>
      <c r="I1" s="208"/>
      <c r="K1" s="38"/>
    </row>
    <row r="2" customFormat="false" ht="15" hidden="false" customHeight="false" outlineLevel="0" collapsed="false">
      <c r="A2" s="188" t="s">
        <v>239</v>
      </c>
      <c r="B2" s="188" t="s">
        <v>240</v>
      </c>
      <c r="C2" s="187" t="s">
        <v>241</v>
      </c>
      <c r="D2" s="187" t="s">
        <v>242</v>
      </c>
      <c r="E2" s="187" t="s">
        <v>350</v>
      </c>
      <c r="F2" s="187" t="s">
        <v>351</v>
      </c>
      <c r="G2" s="187" t="s">
        <v>352</v>
      </c>
      <c r="H2" s="187" t="s">
        <v>246</v>
      </c>
      <c r="I2" s="188" t="s">
        <v>247</v>
      </c>
    </row>
    <row r="3" customFormat="false" ht="15" hidden="false" customHeight="false" outlineLevel="0" collapsed="false">
      <c r="A3" s="163" t="n">
        <v>1</v>
      </c>
      <c r="B3" s="209" t="s">
        <v>353</v>
      </c>
      <c r="C3" s="194" t="s">
        <v>271</v>
      </c>
      <c r="D3" s="194" t="n">
        <v>10</v>
      </c>
      <c r="E3" s="210" t="n">
        <v>2.8</v>
      </c>
      <c r="F3" s="210" t="n">
        <v>2.8</v>
      </c>
      <c r="G3" s="210" t="n">
        <v>2.87</v>
      </c>
      <c r="H3" s="210" t="n">
        <f aca="false">AVERAGE(E3:G3)</f>
        <v>2.82333333333333</v>
      </c>
      <c r="I3" s="210" t="n">
        <f aca="false">(H3*D3/30)</f>
        <v>0.941111111111111</v>
      </c>
    </row>
    <row r="4" customFormat="false" ht="15" hidden="false" customHeight="false" outlineLevel="0" collapsed="false">
      <c r="A4" s="163" t="n">
        <v>2</v>
      </c>
      <c r="B4" s="209" t="s">
        <v>354</v>
      </c>
      <c r="C4" s="194" t="s">
        <v>271</v>
      </c>
      <c r="D4" s="194" t="n">
        <v>10</v>
      </c>
      <c r="E4" s="210" t="n">
        <v>12.4</v>
      </c>
      <c r="F4" s="210" t="n">
        <v>10.7</v>
      </c>
      <c r="G4" s="210" t="n">
        <v>9.79</v>
      </c>
      <c r="H4" s="210" t="n">
        <f aca="false">AVERAGE(E4:G4)</f>
        <v>10.9633333333333</v>
      </c>
      <c r="I4" s="210" t="n">
        <f aca="false">(H4*D4/30)</f>
        <v>3.65444444444444</v>
      </c>
    </row>
    <row r="5" customFormat="false" ht="15" hidden="false" customHeight="false" outlineLevel="0" collapsed="false">
      <c r="A5" s="163" t="n">
        <v>3</v>
      </c>
      <c r="B5" s="209" t="s">
        <v>355</v>
      </c>
      <c r="C5" s="194" t="s">
        <v>271</v>
      </c>
      <c r="D5" s="194" t="n">
        <v>10</v>
      </c>
      <c r="E5" s="210" t="n">
        <v>15</v>
      </c>
      <c r="F5" s="210" t="n">
        <v>16.53</v>
      </c>
      <c r="G5" s="210" t="n">
        <v>14</v>
      </c>
      <c r="H5" s="210" t="n">
        <f aca="false">AVERAGE(E5:G5)</f>
        <v>15.1766666666667</v>
      </c>
      <c r="I5" s="210" t="n">
        <f aca="false">(H5*D5/30)</f>
        <v>5.05888888888889</v>
      </c>
    </row>
    <row r="6" customFormat="false" ht="15" hidden="false" customHeight="false" outlineLevel="0" collapsed="false">
      <c r="A6" s="163" t="n">
        <v>4</v>
      </c>
      <c r="B6" s="209" t="s">
        <v>356</v>
      </c>
      <c r="C6" s="194" t="s">
        <v>271</v>
      </c>
      <c r="D6" s="194" t="n">
        <v>10</v>
      </c>
      <c r="E6" s="210" t="n">
        <v>17.36</v>
      </c>
      <c r="F6" s="210" t="n">
        <v>15</v>
      </c>
      <c r="G6" s="210" t="n">
        <v>15</v>
      </c>
      <c r="H6" s="210" t="n">
        <f aca="false">AVERAGE(E6:G6)</f>
        <v>15.7866666666667</v>
      </c>
      <c r="I6" s="210" t="n">
        <f aca="false">(H6*D6/30)</f>
        <v>5.26222222222222</v>
      </c>
    </row>
    <row r="7" customFormat="false" ht="15" hidden="false" customHeight="false" outlineLevel="0" collapsed="false">
      <c r="A7" s="163" t="n">
        <v>5</v>
      </c>
      <c r="B7" s="209" t="s">
        <v>357</v>
      </c>
      <c r="C7" s="194" t="s">
        <v>271</v>
      </c>
      <c r="D7" s="194" t="n">
        <v>10</v>
      </c>
      <c r="E7" s="210" t="n">
        <v>6.39</v>
      </c>
      <c r="F7" s="210" t="n">
        <v>6</v>
      </c>
      <c r="G7" s="210" t="n">
        <v>6</v>
      </c>
      <c r="H7" s="210" t="n">
        <f aca="false">AVERAGE(E7:G7)</f>
        <v>6.13</v>
      </c>
      <c r="I7" s="210" t="n">
        <f aca="false">(H7*D7/30)</f>
        <v>2.04333333333333</v>
      </c>
    </row>
    <row r="8" customFormat="false" ht="15" hidden="false" customHeight="false" outlineLevel="0" collapsed="false">
      <c r="A8" s="163" t="n">
        <v>6</v>
      </c>
      <c r="B8" s="209" t="s">
        <v>358</v>
      </c>
      <c r="C8" s="194" t="s">
        <v>271</v>
      </c>
      <c r="D8" s="194" t="n">
        <v>10</v>
      </c>
      <c r="E8" s="210" t="n">
        <v>9.75</v>
      </c>
      <c r="F8" s="210" t="n">
        <v>9.75</v>
      </c>
      <c r="G8" s="210" t="n">
        <v>11.2</v>
      </c>
      <c r="H8" s="210" t="n">
        <f aca="false">AVERAGE(E8:G8)</f>
        <v>10.2333333333333</v>
      </c>
      <c r="I8" s="210" t="n">
        <f aca="false">(H8*D8/30)</f>
        <v>3.41111111111111</v>
      </c>
    </row>
    <row r="9" customFormat="false" ht="15" hidden="false" customHeight="false" outlineLevel="0" collapsed="false">
      <c r="A9" s="163" t="n">
        <v>7</v>
      </c>
      <c r="B9" s="209" t="s">
        <v>359</v>
      </c>
      <c r="C9" s="194" t="s">
        <v>271</v>
      </c>
      <c r="D9" s="194" t="n">
        <v>2</v>
      </c>
      <c r="E9" s="210" t="n">
        <v>37</v>
      </c>
      <c r="F9" s="210" t="n">
        <v>37</v>
      </c>
      <c r="G9" s="210" t="n">
        <v>34.06</v>
      </c>
      <c r="H9" s="210" t="n">
        <f aca="false">AVERAGE(E9:G9)</f>
        <v>36.02</v>
      </c>
      <c r="I9" s="210" t="n">
        <f aca="false">(H9*D9/30)</f>
        <v>2.40133333333333</v>
      </c>
    </row>
    <row r="10" customFormat="false" ht="15" hidden="false" customHeight="false" outlineLevel="0" collapsed="false">
      <c r="A10" s="163" t="n">
        <v>8</v>
      </c>
      <c r="B10" s="209" t="s">
        <v>360</v>
      </c>
      <c r="C10" s="194" t="s">
        <v>271</v>
      </c>
      <c r="D10" s="194" t="n">
        <v>2</v>
      </c>
      <c r="E10" s="210" t="n">
        <v>7</v>
      </c>
      <c r="F10" s="210" t="n">
        <v>8</v>
      </c>
      <c r="G10" s="210" t="n">
        <v>7.22</v>
      </c>
      <c r="H10" s="210" t="n">
        <f aca="false">AVERAGE(E10:G10)</f>
        <v>7.40666666666667</v>
      </c>
      <c r="I10" s="210" t="n">
        <f aca="false">(H10*D10/30)</f>
        <v>0.493777777777778</v>
      </c>
    </row>
    <row r="11" customFormat="false" ht="15" hidden="false" customHeight="false" outlineLevel="0" collapsed="false">
      <c r="A11" s="163" t="n">
        <v>9</v>
      </c>
      <c r="B11" s="209" t="s">
        <v>361</v>
      </c>
      <c r="C11" s="194" t="s">
        <v>271</v>
      </c>
      <c r="D11" s="194" t="n">
        <v>2</v>
      </c>
      <c r="E11" s="210" t="n">
        <v>9.9</v>
      </c>
      <c r="F11" s="210" t="n">
        <v>9.74</v>
      </c>
      <c r="G11" s="210" t="n">
        <v>9.2</v>
      </c>
      <c r="H11" s="210" t="n">
        <f aca="false">AVERAGE(E11:G11)</f>
        <v>9.61333333333333</v>
      </c>
      <c r="I11" s="210" t="n">
        <f aca="false">(H11*D11/30)</f>
        <v>0.640888888888889</v>
      </c>
    </row>
    <row r="12" customFormat="false" ht="15" hidden="false" customHeight="false" outlineLevel="0" collapsed="false">
      <c r="A12" s="163" t="n">
        <v>10</v>
      </c>
      <c r="B12" s="209" t="s">
        <v>362</v>
      </c>
      <c r="C12" s="194" t="s">
        <v>271</v>
      </c>
      <c r="D12" s="194" t="n">
        <v>2</v>
      </c>
      <c r="E12" s="210" t="n">
        <v>6.5</v>
      </c>
      <c r="F12" s="210" t="n">
        <v>5.36</v>
      </c>
      <c r="G12" s="210" t="n">
        <v>5.6</v>
      </c>
      <c r="H12" s="210" t="n">
        <f aca="false">AVERAGE(E12:G12)</f>
        <v>5.82</v>
      </c>
      <c r="I12" s="210" t="n">
        <f aca="false">(H12*D12/30)</f>
        <v>0.388</v>
      </c>
    </row>
    <row r="13" customFormat="false" ht="15" hidden="false" customHeight="false" outlineLevel="0" collapsed="false">
      <c r="A13" s="163" t="n">
        <v>11</v>
      </c>
      <c r="B13" s="209" t="s">
        <v>363</v>
      </c>
      <c r="C13" s="194" t="s">
        <v>271</v>
      </c>
      <c r="D13" s="194" t="n">
        <v>2</v>
      </c>
      <c r="E13" s="210" t="n">
        <v>7</v>
      </c>
      <c r="F13" s="210" t="n">
        <v>7</v>
      </c>
      <c r="G13" s="210" t="n">
        <v>6.9</v>
      </c>
      <c r="H13" s="210" t="n">
        <f aca="false">AVERAGE(E13:G13)</f>
        <v>6.96666666666667</v>
      </c>
      <c r="I13" s="210" t="n">
        <f aca="false">(H13*D13/30)</f>
        <v>0.464444444444444</v>
      </c>
    </row>
    <row r="14" customFormat="false" ht="15" hidden="false" customHeight="false" outlineLevel="0" collapsed="false">
      <c r="A14" s="163" t="n">
        <v>12</v>
      </c>
      <c r="B14" s="209" t="s">
        <v>364</v>
      </c>
      <c r="C14" s="194" t="s">
        <v>271</v>
      </c>
      <c r="D14" s="194" t="n">
        <v>2</v>
      </c>
      <c r="E14" s="210" t="n">
        <v>5.5</v>
      </c>
      <c r="F14" s="210" t="n">
        <v>5.2</v>
      </c>
      <c r="G14" s="210" t="n">
        <v>5.52</v>
      </c>
      <c r="H14" s="210" t="n">
        <f aca="false">AVERAGE(E14:G14)</f>
        <v>5.40666666666667</v>
      </c>
      <c r="I14" s="210" t="n">
        <f aca="false">(H14*D14/30)</f>
        <v>0.360444444444444</v>
      </c>
    </row>
    <row r="15" customFormat="false" ht="15" hidden="false" customHeight="false" outlineLevel="0" collapsed="false">
      <c r="A15" s="163" t="n">
        <v>13</v>
      </c>
      <c r="B15" s="209" t="s">
        <v>365</v>
      </c>
      <c r="C15" s="194" t="s">
        <v>271</v>
      </c>
      <c r="D15" s="194" t="n">
        <v>2</v>
      </c>
      <c r="E15" s="210" t="n">
        <v>43.61</v>
      </c>
      <c r="F15" s="210" t="n">
        <v>47.13</v>
      </c>
      <c r="G15" s="210" t="n">
        <v>51.49</v>
      </c>
      <c r="H15" s="210" t="n">
        <f aca="false">AVERAGE(E15:G15)</f>
        <v>47.41</v>
      </c>
      <c r="I15" s="210" t="n">
        <f aca="false">(H15*D15/30)</f>
        <v>3.16066666666667</v>
      </c>
    </row>
    <row r="16" customFormat="false" ht="15" hidden="false" customHeight="false" outlineLevel="0" collapsed="false">
      <c r="A16" s="163" t="n">
        <v>14</v>
      </c>
      <c r="B16" s="209" t="s">
        <v>366</v>
      </c>
      <c r="C16" s="194" t="s">
        <v>271</v>
      </c>
      <c r="D16" s="194" t="n">
        <v>2</v>
      </c>
      <c r="E16" s="210" t="n">
        <v>43.61</v>
      </c>
      <c r="F16" s="210" t="n">
        <v>47.13</v>
      </c>
      <c r="G16" s="210" t="n">
        <v>51.49</v>
      </c>
      <c r="H16" s="210" t="n">
        <f aca="false">AVERAGE(E16:G16)</f>
        <v>47.41</v>
      </c>
      <c r="I16" s="210" t="n">
        <f aca="false">(H16*D16/30)</f>
        <v>3.16066666666667</v>
      </c>
    </row>
    <row r="17" customFormat="false" ht="15" hidden="false" customHeight="false" outlineLevel="0" collapsed="false">
      <c r="A17" s="163" t="n">
        <v>15</v>
      </c>
      <c r="B17" s="209" t="s">
        <v>367</v>
      </c>
      <c r="C17" s="194" t="s">
        <v>271</v>
      </c>
      <c r="D17" s="194" t="n">
        <v>2</v>
      </c>
      <c r="E17" s="210" t="n">
        <v>31.99</v>
      </c>
      <c r="F17" s="210" t="n">
        <v>35.3</v>
      </c>
      <c r="G17" s="210" t="n">
        <v>30</v>
      </c>
      <c r="H17" s="210" t="n">
        <f aca="false">AVERAGE(E17:G17)</f>
        <v>32.43</v>
      </c>
      <c r="I17" s="210" t="n">
        <f aca="false">(H17*D17/30)</f>
        <v>2.162</v>
      </c>
    </row>
    <row r="18" customFormat="false" ht="15" hidden="false" customHeight="false" outlineLevel="0" collapsed="false">
      <c r="A18" s="163" t="n">
        <v>16</v>
      </c>
      <c r="B18" s="209" t="s">
        <v>368</v>
      </c>
      <c r="C18" s="194" t="s">
        <v>271</v>
      </c>
      <c r="D18" s="194" t="n">
        <v>2</v>
      </c>
      <c r="E18" s="210" t="n">
        <v>24.38</v>
      </c>
      <c r="F18" s="210" t="n">
        <v>27.98</v>
      </c>
      <c r="G18" s="210" t="n">
        <v>27.98</v>
      </c>
      <c r="H18" s="210" t="n">
        <f aca="false">AVERAGE(E18:G18)</f>
        <v>26.78</v>
      </c>
      <c r="I18" s="210" t="n">
        <f aca="false">(H18*D18/30)</f>
        <v>1.78533333333333</v>
      </c>
    </row>
    <row r="19" customFormat="false" ht="15" hidden="false" customHeight="false" outlineLevel="0" collapsed="false">
      <c r="A19" s="163" t="n">
        <v>17</v>
      </c>
      <c r="B19" s="209" t="s">
        <v>369</v>
      </c>
      <c r="C19" s="194" t="s">
        <v>271</v>
      </c>
      <c r="D19" s="194" t="n">
        <v>2</v>
      </c>
      <c r="E19" s="210" t="n">
        <v>25</v>
      </c>
      <c r="F19" s="210" t="n">
        <v>27.98</v>
      </c>
      <c r="G19" s="210" t="n">
        <v>27.98</v>
      </c>
      <c r="H19" s="210" t="n">
        <f aca="false">AVERAGE(E19:G19)</f>
        <v>26.9866666666667</v>
      </c>
      <c r="I19" s="210" t="n">
        <f aca="false">(H19*D19/30)</f>
        <v>1.79911111111111</v>
      </c>
    </row>
    <row r="20" customFormat="false" ht="15" hidden="false" customHeight="false" outlineLevel="0" collapsed="false">
      <c r="A20" s="163" t="n">
        <v>18</v>
      </c>
      <c r="B20" s="209" t="s">
        <v>370</v>
      </c>
      <c r="C20" s="194" t="s">
        <v>271</v>
      </c>
      <c r="D20" s="194" t="n">
        <v>2</v>
      </c>
      <c r="E20" s="210" t="n">
        <v>25</v>
      </c>
      <c r="F20" s="210" t="n">
        <v>27.98</v>
      </c>
      <c r="G20" s="210" t="n">
        <v>27.98</v>
      </c>
      <c r="H20" s="210" t="n">
        <f aca="false">AVERAGE(E20:G20)</f>
        <v>26.9866666666667</v>
      </c>
      <c r="I20" s="210" t="n">
        <f aca="false">(H20*D20/30)</f>
        <v>1.79911111111111</v>
      </c>
    </row>
    <row r="21" customFormat="false" ht="15.75" hidden="false" customHeight="true" outlineLevel="0" collapsed="false">
      <c r="A21" s="163" t="n">
        <v>19</v>
      </c>
      <c r="B21" s="209" t="s">
        <v>371</v>
      </c>
      <c r="C21" s="194" t="s">
        <v>271</v>
      </c>
      <c r="D21" s="194" t="n">
        <v>2</v>
      </c>
      <c r="E21" s="210" t="n">
        <v>25</v>
      </c>
      <c r="F21" s="210" t="n">
        <v>27.98</v>
      </c>
      <c r="G21" s="210" t="n">
        <v>27.98</v>
      </c>
      <c r="H21" s="210" t="n">
        <f aca="false">AVERAGE(E21:G21)</f>
        <v>26.9866666666667</v>
      </c>
      <c r="I21" s="210" t="n">
        <f aca="false">(H21*D21/30)</f>
        <v>1.79911111111111</v>
      </c>
    </row>
    <row r="22" customFormat="false" ht="15.75" hidden="false" customHeight="true" outlineLevel="0" collapsed="false">
      <c r="A22" s="163" t="n">
        <v>20</v>
      </c>
      <c r="B22" s="209" t="s">
        <v>372</v>
      </c>
      <c r="C22" s="194" t="s">
        <v>271</v>
      </c>
      <c r="D22" s="194" t="n">
        <v>2</v>
      </c>
      <c r="E22" s="210" t="n">
        <v>25</v>
      </c>
      <c r="F22" s="210" t="n">
        <v>27.98</v>
      </c>
      <c r="G22" s="210" t="n">
        <v>27.98</v>
      </c>
      <c r="H22" s="210" t="n">
        <f aca="false">AVERAGE(E22:G22)</f>
        <v>26.9866666666667</v>
      </c>
      <c r="I22" s="210" t="n">
        <f aca="false">(H22*D22/30)</f>
        <v>1.79911111111111</v>
      </c>
    </row>
    <row r="23" customFormat="false" ht="15.75" hidden="false" customHeight="true" outlineLevel="0" collapsed="false">
      <c r="A23" s="163" t="n">
        <v>21</v>
      </c>
      <c r="B23" s="209" t="s">
        <v>373</v>
      </c>
      <c r="C23" s="194" t="s">
        <v>271</v>
      </c>
      <c r="D23" s="194" t="n">
        <v>2</v>
      </c>
      <c r="E23" s="210" t="n">
        <v>25</v>
      </c>
      <c r="F23" s="210" t="n">
        <v>27.98</v>
      </c>
      <c r="G23" s="210" t="n">
        <v>27.98</v>
      </c>
      <c r="H23" s="210" t="n">
        <f aca="false">AVERAGE(E23:G23)</f>
        <v>26.9866666666667</v>
      </c>
      <c r="I23" s="210" t="n">
        <f aca="false">(H23*D23/30)</f>
        <v>1.79911111111111</v>
      </c>
    </row>
    <row r="24" customFormat="false" ht="15.75" hidden="false" customHeight="true" outlineLevel="0" collapsed="false">
      <c r="A24" s="163" t="n">
        <v>22</v>
      </c>
      <c r="B24" s="209" t="s">
        <v>374</v>
      </c>
      <c r="C24" s="194" t="s">
        <v>271</v>
      </c>
      <c r="D24" s="194" t="n">
        <v>3</v>
      </c>
      <c r="E24" s="210" t="n">
        <v>1499.98</v>
      </c>
      <c r="F24" s="210" t="n">
        <v>1342.4</v>
      </c>
      <c r="G24" s="210" t="n">
        <v>1199</v>
      </c>
      <c r="H24" s="210" t="n">
        <f aca="false">AVERAGE(E24:G24)</f>
        <v>1347.12666666667</v>
      </c>
      <c r="I24" s="210" t="n">
        <f aca="false">(H24*D24/30)</f>
        <v>134.712666666667</v>
      </c>
    </row>
    <row r="25" customFormat="false" ht="15.75" hidden="false" customHeight="true" outlineLevel="0" collapsed="false">
      <c r="A25" s="163" t="n">
        <v>23</v>
      </c>
      <c r="B25" s="209" t="s">
        <v>375</v>
      </c>
      <c r="C25" s="194" t="s">
        <v>271</v>
      </c>
      <c r="D25" s="194" t="n">
        <v>3</v>
      </c>
      <c r="E25" s="210" t="n">
        <v>550</v>
      </c>
      <c r="F25" s="210" t="n">
        <v>491</v>
      </c>
      <c r="G25" s="210" t="n">
        <v>520</v>
      </c>
      <c r="H25" s="210" t="n">
        <f aca="false">AVERAGE(E25:G25)</f>
        <v>520.333333333333</v>
      </c>
      <c r="I25" s="210" t="n">
        <f aca="false">(H25*D25/30)</f>
        <v>52.0333333333333</v>
      </c>
    </row>
    <row r="26" customFormat="false" ht="15.75" hidden="false" customHeight="true" outlineLevel="0" collapsed="false">
      <c r="A26" s="163" t="n">
        <v>24</v>
      </c>
      <c r="B26" s="209" t="s">
        <v>376</v>
      </c>
      <c r="C26" s="194" t="s">
        <v>271</v>
      </c>
      <c r="D26" s="194" t="n">
        <v>1</v>
      </c>
      <c r="E26" s="210" t="n">
        <v>15.85</v>
      </c>
      <c r="F26" s="210" t="n">
        <v>16</v>
      </c>
      <c r="G26" s="210" t="n">
        <v>13.16</v>
      </c>
      <c r="H26" s="210" t="n">
        <f aca="false">AVERAGE(E26:G26)</f>
        <v>15.0033333333333</v>
      </c>
      <c r="I26" s="210" t="n">
        <f aca="false">(H26*D26/30)</f>
        <v>0.500111111111111</v>
      </c>
    </row>
    <row r="27" customFormat="false" ht="15.75" hidden="false" customHeight="true" outlineLevel="0" collapsed="false">
      <c r="A27" s="163" t="n">
        <v>25</v>
      </c>
      <c r="B27" s="209" t="s">
        <v>377</v>
      </c>
      <c r="C27" s="194" t="s">
        <v>271</v>
      </c>
      <c r="D27" s="194" t="n">
        <v>1</v>
      </c>
      <c r="E27" s="210" t="n">
        <v>20.2</v>
      </c>
      <c r="F27" s="210" t="n">
        <v>24.39</v>
      </c>
      <c r="G27" s="210" t="n">
        <v>25</v>
      </c>
      <c r="H27" s="210" t="n">
        <f aca="false">AVERAGE(E27:G27)</f>
        <v>23.1966666666667</v>
      </c>
      <c r="I27" s="210" t="n">
        <f aca="false">(H27*D27/30)</f>
        <v>0.773222222222222</v>
      </c>
    </row>
    <row r="28" customFormat="false" ht="15.75" hidden="false" customHeight="true" outlineLevel="0" collapsed="false">
      <c r="A28" s="163" t="n">
        <v>26</v>
      </c>
      <c r="B28" s="209" t="s">
        <v>378</v>
      </c>
      <c r="C28" s="194" t="s">
        <v>271</v>
      </c>
      <c r="D28" s="194" t="n">
        <v>1</v>
      </c>
      <c r="E28" s="210" t="n">
        <v>54.33</v>
      </c>
      <c r="F28" s="210" t="n">
        <v>59.34</v>
      </c>
      <c r="G28" s="210" t="n">
        <v>42</v>
      </c>
      <c r="H28" s="210" t="n">
        <f aca="false">AVERAGE(E28:G28)</f>
        <v>51.89</v>
      </c>
      <c r="I28" s="210" t="n">
        <f aca="false">(H28*D28/30)</f>
        <v>1.72966666666667</v>
      </c>
    </row>
    <row r="29" customFormat="false" ht="15.75" hidden="false" customHeight="true" outlineLevel="0" collapsed="false">
      <c r="A29" s="163" t="n">
        <v>27</v>
      </c>
      <c r="B29" s="209" t="s">
        <v>379</v>
      </c>
      <c r="C29" s="194" t="s">
        <v>271</v>
      </c>
      <c r="D29" s="194" t="n">
        <v>1</v>
      </c>
      <c r="E29" s="210" t="n">
        <v>70.94</v>
      </c>
      <c r="F29" s="210" t="n">
        <v>70</v>
      </c>
      <c r="G29" s="210" t="n">
        <v>64</v>
      </c>
      <c r="H29" s="210" t="n">
        <f aca="false">AVERAGE(E29:G29)</f>
        <v>68.3133333333333</v>
      </c>
      <c r="I29" s="210" t="n">
        <f aca="false">(H29*D29/30)</f>
        <v>2.27711111111111</v>
      </c>
    </row>
    <row r="30" customFormat="false" ht="15.75" hidden="false" customHeight="true" outlineLevel="0" collapsed="false">
      <c r="A30" s="163" t="n">
        <v>28</v>
      </c>
      <c r="B30" s="209" t="s">
        <v>380</v>
      </c>
      <c r="C30" s="194" t="s">
        <v>271</v>
      </c>
      <c r="D30" s="194" t="n">
        <v>1</v>
      </c>
      <c r="E30" s="210" t="n">
        <v>85.6</v>
      </c>
      <c r="F30" s="210" t="n">
        <v>85.6</v>
      </c>
      <c r="G30" s="210" t="n">
        <v>69.98</v>
      </c>
      <c r="H30" s="210" t="n">
        <f aca="false">AVERAGE(E30:G30)</f>
        <v>80.3933333333333</v>
      </c>
      <c r="I30" s="210" t="n">
        <f aca="false">(H30*D30/30)</f>
        <v>2.67977777777778</v>
      </c>
    </row>
    <row r="31" customFormat="false" ht="15.75" hidden="false" customHeight="true" outlineLevel="0" collapsed="false">
      <c r="A31" s="163" t="n">
        <v>29</v>
      </c>
      <c r="B31" s="209" t="s">
        <v>381</v>
      </c>
      <c r="C31" s="194" t="s">
        <v>271</v>
      </c>
      <c r="D31" s="194" t="n">
        <v>1</v>
      </c>
      <c r="E31" s="210" t="n">
        <v>85.6</v>
      </c>
      <c r="F31" s="210" t="n">
        <v>85.6</v>
      </c>
      <c r="G31" s="210" t="n">
        <v>69.98</v>
      </c>
      <c r="H31" s="210" t="n">
        <f aca="false">AVERAGE(E31:G31)</f>
        <v>80.3933333333333</v>
      </c>
      <c r="I31" s="210" t="n">
        <f aca="false">(H31*D31/30)</f>
        <v>2.67977777777778</v>
      </c>
    </row>
    <row r="32" customFormat="false" ht="15.75" hidden="false" customHeight="true" outlineLevel="0" collapsed="false">
      <c r="A32" s="163" t="n">
        <v>30</v>
      </c>
      <c r="B32" s="209" t="s">
        <v>382</v>
      </c>
      <c r="C32" s="194" t="s">
        <v>271</v>
      </c>
      <c r="D32" s="194" t="n">
        <v>1</v>
      </c>
      <c r="E32" s="210" t="n">
        <v>85.6</v>
      </c>
      <c r="F32" s="210" t="n">
        <v>85.6</v>
      </c>
      <c r="G32" s="210" t="n">
        <v>69.98</v>
      </c>
      <c r="H32" s="210" t="n">
        <f aca="false">AVERAGE(E32:G32)</f>
        <v>80.3933333333333</v>
      </c>
      <c r="I32" s="210" t="n">
        <f aca="false">(H32*D32/30)</f>
        <v>2.67977777777778</v>
      </c>
    </row>
    <row r="33" customFormat="false" ht="15.75" hidden="false" customHeight="true" outlineLevel="0" collapsed="false">
      <c r="A33" s="163" t="n">
        <v>31</v>
      </c>
      <c r="B33" s="209" t="s">
        <v>383</v>
      </c>
      <c r="C33" s="194" t="s">
        <v>271</v>
      </c>
      <c r="D33" s="194" t="n">
        <v>1</v>
      </c>
      <c r="E33" s="210" t="n">
        <v>85.6</v>
      </c>
      <c r="F33" s="210" t="n">
        <v>85.6</v>
      </c>
      <c r="G33" s="210" t="n">
        <v>69.98</v>
      </c>
      <c r="H33" s="210" t="n">
        <f aca="false">AVERAGE(E33:G33)</f>
        <v>80.3933333333333</v>
      </c>
      <c r="I33" s="210" t="n">
        <f aca="false">(H33*D33/30)</f>
        <v>2.67977777777778</v>
      </c>
    </row>
    <row r="34" customFormat="false" ht="15.75" hidden="false" customHeight="true" outlineLevel="0" collapsed="false">
      <c r="A34" s="163" t="n">
        <v>32</v>
      </c>
      <c r="B34" s="209" t="s">
        <v>384</v>
      </c>
      <c r="C34" s="194" t="s">
        <v>271</v>
      </c>
      <c r="D34" s="194" t="n">
        <v>2</v>
      </c>
      <c r="E34" s="210" t="n">
        <v>46.02</v>
      </c>
      <c r="F34" s="210" t="n">
        <v>50</v>
      </c>
      <c r="G34" s="210" t="n">
        <v>54.5</v>
      </c>
      <c r="H34" s="210" t="n">
        <f aca="false">AVERAGE(E34:G34)</f>
        <v>50.1733333333333</v>
      </c>
      <c r="I34" s="210" t="n">
        <f aca="false">(H34*D34/30)</f>
        <v>3.34488888888889</v>
      </c>
    </row>
    <row r="35" customFormat="false" ht="15.75" hidden="false" customHeight="true" outlineLevel="0" collapsed="false">
      <c r="A35" s="163" t="n">
        <v>33</v>
      </c>
      <c r="B35" s="209" t="s">
        <v>385</v>
      </c>
      <c r="C35" s="194" t="s">
        <v>271</v>
      </c>
      <c r="D35" s="194" t="n">
        <v>10</v>
      </c>
      <c r="E35" s="210" t="n">
        <v>106</v>
      </c>
      <c r="F35" s="210" t="n">
        <v>100</v>
      </c>
      <c r="G35" s="210" t="n">
        <v>98.43</v>
      </c>
      <c r="H35" s="210" t="n">
        <f aca="false">AVERAGE(E35:G35)</f>
        <v>101.476666666667</v>
      </c>
      <c r="I35" s="210" t="n">
        <f aca="false">(H35*D35/30)</f>
        <v>33.8255555555556</v>
      </c>
    </row>
    <row r="36" customFormat="false" ht="15.75" hidden="false" customHeight="true" outlineLevel="0" collapsed="false">
      <c r="A36" s="163" t="n">
        <v>34</v>
      </c>
      <c r="B36" s="209" t="s">
        <v>386</v>
      </c>
      <c r="C36" s="194" t="s">
        <v>271</v>
      </c>
      <c r="D36" s="194" t="n">
        <v>3</v>
      </c>
      <c r="E36" s="210" t="n">
        <v>52.9</v>
      </c>
      <c r="F36" s="210" t="n">
        <v>58</v>
      </c>
      <c r="G36" s="210" t="n">
        <v>57.98</v>
      </c>
      <c r="H36" s="210" t="n">
        <f aca="false">AVERAGE(E36:G36)</f>
        <v>56.2933333333333</v>
      </c>
      <c r="I36" s="210" t="n">
        <f aca="false">(H36*D36/30)</f>
        <v>5.62933333333333</v>
      </c>
    </row>
    <row r="37" customFormat="false" ht="15.75" hidden="false" customHeight="true" outlineLevel="0" collapsed="false">
      <c r="A37" s="163" t="n">
        <v>35</v>
      </c>
      <c r="B37" s="209" t="s">
        <v>387</v>
      </c>
      <c r="C37" s="194" t="s">
        <v>271</v>
      </c>
      <c r="D37" s="194" t="n">
        <v>3</v>
      </c>
      <c r="E37" s="210" t="n">
        <v>70.1</v>
      </c>
      <c r="F37" s="210" t="n">
        <v>90</v>
      </c>
      <c r="G37" s="210" t="n">
        <v>94</v>
      </c>
      <c r="H37" s="210" t="n">
        <f aca="false">AVERAGE(E37:G37)</f>
        <v>84.7</v>
      </c>
      <c r="I37" s="210" t="n">
        <f aca="false">(H37*D37/30)</f>
        <v>8.47</v>
      </c>
    </row>
    <row r="38" customFormat="false" ht="15.75" hidden="false" customHeight="true" outlineLevel="0" collapsed="false">
      <c r="A38" s="163" t="n">
        <v>36</v>
      </c>
      <c r="B38" s="209" t="s">
        <v>388</v>
      </c>
      <c r="C38" s="194" t="s">
        <v>271</v>
      </c>
      <c r="D38" s="194" t="n">
        <v>3</v>
      </c>
      <c r="E38" s="192" t="n">
        <v>132.37</v>
      </c>
      <c r="F38" s="192" t="n">
        <v>152.99</v>
      </c>
      <c r="G38" s="192" t="n">
        <v>142.5</v>
      </c>
      <c r="H38" s="210" t="n">
        <f aca="false">AVERAGE(E38:G38)</f>
        <v>142.62</v>
      </c>
      <c r="I38" s="210" t="n">
        <f aca="false">(H38*D38/30)</f>
        <v>14.262</v>
      </c>
    </row>
    <row r="39" customFormat="false" ht="15.75" hidden="false" customHeight="true" outlineLevel="0" collapsed="false">
      <c r="A39" s="163" t="n">
        <v>37</v>
      </c>
      <c r="B39" s="209" t="s">
        <v>389</v>
      </c>
      <c r="C39" s="194" t="s">
        <v>271</v>
      </c>
      <c r="D39" s="194" t="n">
        <v>1</v>
      </c>
      <c r="E39" s="192" t="n">
        <v>192.66</v>
      </c>
      <c r="F39" s="192" t="n">
        <v>192.66</v>
      </c>
      <c r="G39" s="192" t="n">
        <v>199</v>
      </c>
      <c r="H39" s="210" t="n">
        <f aca="false">AVERAGE(E39:G39)</f>
        <v>194.773333333333</v>
      </c>
      <c r="I39" s="210" t="n">
        <f aca="false">(H39*D39/30)</f>
        <v>6.49244444444444</v>
      </c>
    </row>
    <row r="40" customFormat="false" ht="15.75" hidden="false" customHeight="true" outlineLevel="0" collapsed="false">
      <c r="A40" s="163" t="n">
        <v>38</v>
      </c>
      <c r="B40" s="209" t="s">
        <v>390</v>
      </c>
      <c r="C40" s="194" t="s">
        <v>271</v>
      </c>
      <c r="D40" s="194" t="n">
        <v>1</v>
      </c>
      <c r="E40" s="192" t="n">
        <v>300</v>
      </c>
      <c r="F40" s="192" t="n">
        <v>300</v>
      </c>
      <c r="G40" s="192" t="n">
        <v>300</v>
      </c>
      <c r="H40" s="210" t="n">
        <f aca="false">AVERAGE(E40:G40)</f>
        <v>300</v>
      </c>
      <c r="I40" s="210" t="n">
        <f aca="false">(H40*D40/30)</f>
        <v>10</v>
      </c>
    </row>
    <row r="41" customFormat="false" ht="15.75" hidden="false" customHeight="true" outlineLevel="0" collapsed="false">
      <c r="A41" s="163" t="n">
        <v>39</v>
      </c>
      <c r="B41" s="209" t="s">
        <v>391</v>
      </c>
      <c r="C41" s="194" t="s">
        <v>271</v>
      </c>
      <c r="D41" s="194" t="n">
        <v>1</v>
      </c>
      <c r="E41" s="192" t="n">
        <v>425</v>
      </c>
      <c r="F41" s="192" t="n">
        <v>477.55</v>
      </c>
      <c r="G41" s="192" t="n">
        <v>426</v>
      </c>
      <c r="H41" s="210" t="n">
        <f aca="false">AVERAGE(E41:G41)</f>
        <v>442.85</v>
      </c>
      <c r="I41" s="210" t="n">
        <f aca="false">(H41*D41/30)</f>
        <v>14.7616666666667</v>
      </c>
    </row>
    <row r="42" customFormat="false" ht="15.75" hidden="false" customHeight="true" outlineLevel="0" collapsed="false">
      <c r="A42" s="163" t="n">
        <v>40</v>
      </c>
      <c r="B42" s="209" t="s">
        <v>392</v>
      </c>
      <c r="C42" s="194" t="s">
        <v>271</v>
      </c>
      <c r="D42" s="194" t="n">
        <v>1</v>
      </c>
      <c r="E42" s="192" t="n">
        <v>535</v>
      </c>
      <c r="F42" s="192" t="n">
        <v>586.99</v>
      </c>
      <c r="G42" s="192" t="n">
        <v>540</v>
      </c>
      <c r="H42" s="210" t="n">
        <f aca="false">AVERAGE(E42:G42)</f>
        <v>553.996666666667</v>
      </c>
      <c r="I42" s="210" t="n">
        <f aca="false">(H42*D42/30)</f>
        <v>18.4665555555556</v>
      </c>
      <c r="J42" s="192"/>
    </row>
    <row r="43" customFormat="false" ht="15.75" hidden="false" customHeight="true" outlineLevel="0" collapsed="false">
      <c r="A43" s="163" t="n">
        <v>41</v>
      </c>
      <c r="B43" s="209" t="s">
        <v>393</v>
      </c>
      <c r="C43" s="194" t="s">
        <v>271</v>
      </c>
      <c r="D43" s="194" t="n">
        <v>1</v>
      </c>
      <c r="E43" s="192" t="n">
        <v>65</v>
      </c>
      <c r="F43" s="192" t="n">
        <v>77.17</v>
      </c>
      <c r="G43" s="192" t="n">
        <v>75.9</v>
      </c>
      <c r="H43" s="210" t="n">
        <f aca="false">AVERAGE(E43:G43)</f>
        <v>72.69</v>
      </c>
      <c r="I43" s="210" t="n">
        <f aca="false">(H43*D43/30)</f>
        <v>2.423</v>
      </c>
    </row>
    <row r="44" customFormat="false" ht="15.75" hidden="false" customHeight="true" outlineLevel="0" collapsed="false">
      <c r="A44" s="163" t="n">
        <v>42</v>
      </c>
      <c r="B44" s="209" t="s">
        <v>394</v>
      </c>
      <c r="C44" s="194" t="s">
        <v>271</v>
      </c>
      <c r="D44" s="194" t="n">
        <v>10</v>
      </c>
      <c r="E44" s="210" t="n">
        <v>25.75</v>
      </c>
      <c r="F44" s="210" t="n">
        <v>30</v>
      </c>
      <c r="G44" s="210" t="n">
        <v>25</v>
      </c>
      <c r="H44" s="210" t="n">
        <f aca="false">AVERAGE(E44:G44)</f>
        <v>26.9166666666667</v>
      </c>
      <c r="I44" s="210" t="n">
        <f aca="false">(H44*D44/30)</f>
        <v>8.97222222222222</v>
      </c>
    </row>
    <row r="45" customFormat="false" ht="15.75" hidden="false" customHeight="true" outlineLevel="0" collapsed="false">
      <c r="A45" s="163" t="n">
        <v>43</v>
      </c>
      <c r="B45" s="209" t="s">
        <v>395</v>
      </c>
      <c r="C45" s="194" t="s">
        <v>271</v>
      </c>
      <c r="D45" s="194" t="n">
        <v>10</v>
      </c>
      <c r="E45" s="210" t="n">
        <v>27</v>
      </c>
      <c r="F45" s="210" t="n">
        <v>26</v>
      </c>
      <c r="G45" s="210" t="n">
        <v>23</v>
      </c>
      <c r="H45" s="210" t="n">
        <f aca="false">AVERAGE(E45:G45)</f>
        <v>25.3333333333333</v>
      </c>
      <c r="I45" s="210" t="n">
        <f aca="false">(H45*D45/30)</f>
        <v>8.44444444444444</v>
      </c>
    </row>
    <row r="46" customFormat="false" ht="15.75" hidden="false" customHeight="true" outlineLevel="0" collapsed="false">
      <c r="A46" s="163" t="n">
        <v>44</v>
      </c>
      <c r="B46" s="209" t="s">
        <v>396</v>
      </c>
      <c r="C46" s="194" t="s">
        <v>271</v>
      </c>
      <c r="D46" s="194" t="n">
        <v>1000</v>
      </c>
      <c r="E46" s="210" t="n">
        <v>0.16</v>
      </c>
      <c r="F46" s="210" t="n">
        <v>0.16</v>
      </c>
      <c r="G46" s="210" t="n">
        <v>0.14</v>
      </c>
      <c r="H46" s="210" t="n">
        <f aca="false">AVERAGE(E46:G46)</f>
        <v>0.153333333333333</v>
      </c>
      <c r="I46" s="210" t="n">
        <f aca="false">(H46*D46/30)</f>
        <v>5.11111111111111</v>
      </c>
    </row>
    <row r="47" customFormat="false" ht="15.75" hidden="false" customHeight="true" outlineLevel="0" collapsed="false">
      <c r="A47" s="163" t="n">
        <v>45</v>
      </c>
      <c r="B47" s="209" t="s">
        <v>397</v>
      </c>
      <c r="C47" s="194" t="s">
        <v>271</v>
      </c>
      <c r="D47" s="194" t="n">
        <v>10</v>
      </c>
      <c r="E47" s="210" t="n">
        <v>0.8</v>
      </c>
      <c r="F47" s="210" t="n">
        <v>0.72</v>
      </c>
      <c r="G47" s="210" t="n">
        <v>0.9</v>
      </c>
      <c r="H47" s="210" t="n">
        <f aca="false">AVERAGE(E47:G47)</f>
        <v>0.806666666666667</v>
      </c>
      <c r="I47" s="210" t="n">
        <f aca="false">(H47*D47/30)</f>
        <v>0.268888888888889</v>
      </c>
    </row>
    <row r="48" customFormat="false" ht="15.75" hidden="false" customHeight="true" outlineLevel="0" collapsed="false">
      <c r="A48" s="163" t="n">
        <v>46</v>
      </c>
      <c r="B48" s="209" t="s">
        <v>398</v>
      </c>
      <c r="C48" s="194" t="s">
        <v>271</v>
      </c>
      <c r="D48" s="194" t="n">
        <v>10</v>
      </c>
      <c r="E48" s="210" t="n">
        <v>185</v>
      </c>
      <c r="F48" s="210" t="n">
        <v>242</v>
      </c>
      <c r="G48" s="210" t="n">
        <v>194</v>
      </c>
      <c r="H48" s="210" t="n">
        <f aca="false">AVERAGE(E48:G48)</f>
        <v>207</v>
      </c>
      <c r="I48" s="210" t="n">
        <f aca="false">(H48*D48/30)</f>
        <v>69</v>
      </c>
    </row>
    <row r="49" customFormat="false" ht="15.75" hidden="false" customHeight="true" outlineLevel="0" collapsed="false">
      <c r="A49" s="163" t="n">
        <v>47</v>
      </c>
      <c r="B49" s="209" t="s">
        <v>399</v>
      </c>
      <c r="C49" s="194" t="s">
        <v>271</v>
      </c>
      <c r="D49" s="194" t="n">
        <v>3</v>
      </c>
      <c r="E49" s="210" t="n">
        <v>125</v>
      </c>
      <c r="F49" s="210" t="n">
        <v>125.4</v>
      </c>
      <c r="G49" s="210" t="n">
        <v>157</v>
      </c>
      <c r="H49" s="210" t="n">
        <f aca="false">AVERAGE(E49:G49)</f>
        <v>135.8</v>
      </c>
      <c r="I49" s="210" t="n">
        <f aca="false">(H49*D49/30)</f>
        <v>13.58</v>
      </c>
    </row>
    <row r="50" customFormat="false" ht="15.75" hidden="false" customHeight="true" outlineLevel="0" collapsed="false">
      <c r="A50" s="163" t="n">
        <v>48</v>
      </c>
      <c r="B50" s="209" t="s">
        <v>400</v>
      </c>
      <c r="C50" s="194" t="s">
        <v>271</v>
      </c>
      <c r="D50" s="194" t="n">
        <v>1</v>
      </c>
      <c r="E50" s="210" t="n">
        <v>374.96</v>
      </c>
      <c r="F50" s="210" t="n">
        <v>284</v>
      </c>
      <c r="G50" s="210" t="n">
        <v>324.99</v>
      </c>
      <c r="H50" s="210" t="n">
        <f aca="false">AVERAGE(E50:G50)</f>
        <v>327.983333333333</v>
      </c>
      <c r="I50" s="210" t="n">
        <f aca="false">(H50*D50/30)</f>
        <v>10.9327777777778</v>
      </c>
    </row>
    <row r="51" customFormat="false" ht="15.75" hidden="false" customHeight="true" outlineLevel="0" collapsed="false">
      <c r="A51" s="163" t="n">
        <v>49</v>
      </c>
      <c r="B51" s="209" t="s">
        <v>401</v>
      </c>
      <c r="C51" s="194" t="s">
        <v>271</v>
      </c>
      <c r="D51" s="194" t="n">
        <v>3</v>
      </c>
      <c r="E51" s="210" t="n">
        <v>489.1</v>
      </c>
      <c r="F51" s="210" t="n">
        <v>463</v>
      </c>
      <c r="G51" s="210" t="n">
        <v>474.87</v>
      </c>
      <c r="H51" s="210" t="n">
        <f aca="false">AVERAGE(E51:G51)</f>
        <v>475.656666666667</v>
      </c>
      <c r="I51" s="210" t="n">
        <f aca="false">(H51*D51/30)</f>
        <v>47.5656666666667</v>
      </c>
    </row>
    <row r="52" customFormat="false" ht="15.75" hidden="false" customHeight="true" outlineLevel="0" collapsed="false">
      <c r="A52" s="163" t="n">
        <v>50</v>
      </c>
      <c r="B52" s="209" t="s">
        <v>402</v>
      </c>
      <c r="C52" s="194" t="s">
        <v>271</v>
      </c>
      <c r="D52" s="194" t="n">
        <v>25</v>
      </c>
      <c r="E52" s="210" t="n">
        <v>12</v>
      </c>
      <c r="F52" s="210" t="n">
        <v>14.5</v>
      </c>
      <c r="G52" s="210" t="n">
        <v>15</v>
      </c>
      <c r="H52" s="210" t="n">
        <f aca="false">AVERAGE(E52:G52)</f>
        <v>13.8333333333333</v>
      </c>
      <c r="I52" s="210" t="n">
        <f aca="false">(H52*D52/30)</f>
        <v>11.5277777777778</v>
      </c>
    </row>
    <row r="53" customFormat="false" ht="15.75" hidden="false" customHeight="true" outlineLevel="0" collapsed="false">
      <c r="A53" s="163" t="n">
        <v>51</v>
      </c>
      <c r="B53" s="209" t="s">
        <v>403</v>
      </c>
      <c r="C53" s="194" t="s">
        <v>271</v>
      </c>
      <c r="D53" s="194" t="n">
        <v>1</v>
      </c>
      <c r="E53" s="210" t="n">
        <v>701</v>
      </c>
      <c r="F53" s="210" t="n">
        <v>720</v>
      </c>
      <c r="G53" s="210" t="n">
        <v>720</v>
      </c>
      <c r="H53" s="210" t="n">
        <f aca="false">AVERAGE(E53:G53)</f>
        <v>713.666666666667</v>
      </c>
      <c r="I53" s="210" t="n">
        <f aca="false">(H53*D53/30)</f>
        <v>23.7888888888889</v>
      </c>
    </row>
    <row r="54" customFormat="false" ht="15.75" hidden="false" customHeight="true" outlineLevel="0" collapsed="false">
      <c r="A54" s="163" t="n">
        <v>52</v>
      </c>
      <c r="B54" s="209" t="s">
        <v>404</v>
      </c>
      <c r="C54" s="194" t="s">
        <v>271</v>
      </c>
      <c r="D54" s="194" t="n">
        <v>1</v>
      </c>
      <c r="E54" s="210" t="n">
        <v>581.4</v>
      </c>
      <c r="F54" s="210" t="n">
        <v>564</v>
      </c>
      <c r="G54" s="210" t="n">
        <v>517</v>
      </c>
      <c r="H54" s="210" t="n">
        <f aca="false">AVERAGE(E54:G54)</f>
        <v>554.133333333333</v>
      </c>
      <c r="I54" s="210" t="n">
        <f aca="false">(H54*D54/30)</f>
        <v>18.4711111111111</v>
      </c>
    </row>
    <row r="55" customFormat="false" ht="15.75" hidden="false" customHeight="true" outlineLevel="0" collapsed="false">
      <c r="A55" s="163" t="n">
        <v>53</v>
      </c>
      <c r="B55" s="209" t="s">
        <v>405</v>
      </c>
      <c r="C55" s="194" t="s">
        <v>271</v>
      </c>
      <c r="D55" s="194" t="n">
        <v>1</v>
      </c>
      <c r="E55" s="210" t="n">
        <v>546.98</v>
      </c>
      <c r="F55" s="210" t="n">
        <v>564</v>
      </c>
      <c r="G55" s="210" t="n">
        <v>619</v>
      </c>
      <c r="H55" s="210" t="n">
        <f aca="false">AVERAGE(E55:G55)</f>
        <v>576.66</v>
      </c>
      <c r="I55" s="210" t="n">
        <f aca="false">(H55*D55/30)</f>
        <v>19.222</v>
      </c>
    </row>
    <row r="56" customFormat="false" ht="15.75" hidden="false" customHeight="true" outlineLevel="0" collapsed="false">
      <c r="A56" s="163" t="n">
        <v>54</v>
      </c>
      <c r="B56" s="209" t="s">
        <v>406</v>
      </c>
      <c r="C56" s="194" t="s">
        <v>271</v>
      </c>
      <c r="D56" s="194" t="n">
        <v>1</v>
      </c>
      <c r="E56" s="210" t="n">
        <v>84</v>
      </c>
      <c r="F56" s="210" t="n">
        <v>84</v>
      </c>
      <c r="G56" s="210" t="n">
        <v>92.41</v>
      </c>
      <c r="H56" s="210" t="n">
        <f aca="false">AVERAGE(E56:G56)</f>
        <v>86.8033333333333</v>
      </c>
      <c r="I56" s="210" t="n">
        <f aca="false">(H56*D56/30)</f>
        <v>2.89344444444444</v>
      </c>
    </row>
    <row r="57" customFormat="false" ht="15.75" hidden="false" customHeight="true" outlineLevel="0" collapsed="false">
      <c r="A57" s="163" t="n">
        <v>55</v>
      </c>
      <c r="B57" s="209" t="s">
        <v>407</v>
      </c>
      <c r="C57" s="194" t="s">
        <v>271</v>
      </c>
      <c r="D57" s="194" t="n">
        <v>50</v>
      </c>
      <c r="E57" s="210" t="n">
        <v>15</v>
      </c>
      <c r="F57" s="210" t="n">
        <v>15.1</v>
      </c>
      <c r="G57" s="210" t="n">
        <v>15.1</v>
      </c>
      <c r="H57" s="210" t="n">
        <f aca="false">AVERAGE(E57:G57)</f>
        <v>15.0666666666667</v>
      </c>
      <c r="I57" s="210" t="n">
        <f aca="false">(H57*D57/30)</f>
        <v>25.1111111111111</v>
      </c>
    </row>
    <row r="58" customFormat="false" ht="15.75" hidden="false" customHeight="true" outlineLevel="0" collapsed="false">
      <c r="A58" s="163" t="n">
        <v>56</v>
      </c>
      <c r="B58" s="209" t="s">
        <v>408</v>
      </c>
      <c r="C58" s="194" t="s">
        <v>271</v>
      </c>
      <c r="D58" s="194" t="n">
        <v>1</v>
      </c>
      <c r="E58" s="210" t="n">
        <v>9.7</v>
      </c>
      <c r="F58" s="210" t="n">
        <v>9</v>
      </c>
      <c r="G58" s="210" t="n">
        <v>9.99</v>
      </c>
      <c r="H58" s="210" t="n">
        <f aca="false">AVERAGE(E58:G58)</f>
        <v>9.56333333333333</v>
      </c>
      <c r="I58" s="210" t="n">
        <f aca="false">(H58*D58/30)</f>
        <v>0.318777777777778</v>
      </c>
    </row>
    <row r="59" customFormat="false" ht="15.75" hidden="false" customHeight="true" outlineLevel="0" collapsed="false">
      <c r="A59" s="163" t="n">
        <v>57</v>
      </c>
      <c r="B59" s="209" t="s">
        <v>409</v>
      </c>
      <c r="C59" s="194" t="s">
        <v>271</v>
      </c>
      <c r="D59" s="194" t="n">
        <v>1</v>
      </c>
      <c r="E59" s="210" t="n">
        <v>11</v>
      </c>
      <c r="F59" s="210" t="n">
        <v>12</v>
      </c>
      <c r="G59" s="210" t="n">
        <v>13.41</v>
      </c>
      <c r="H59" s="210" t="n">
        <f aca="false">AVERAGE(E59:G59)</f>
        <v>12.1366666666667</v>
      </c>
      <c r="I59" s="210" t="n">
        <f aca="false">(H59*D59/30)</f>
        <v>0.404555555555556</v>
      </c>
    </row>
    <row r="60" customFormat="false" ht="15.75" hidden="false" customHeight="true" outlineLevel="0" collapsed="false">
      <c r="A60" s="163" t="n">
        <v>58</v>
      </c>
      <c r="B60" s="209" t="s">
        <v>410</v>
      </c>
      <c r="C60" s="194" t="s">
        <v>271</v>
      </c>
      <c r="D60" s="194" t="n">
        <v>1</v>
      </c>
      <c r="E60" s="210" t="n">
        <v>7</v>
      </c>
      <c r="F60" s="210" t="n">
        <v>7.2</v>
      </c>
      <c r="G60" s="210" t="n">
        <v>7.4</v>
      </c>
      <c r="H60" s="210" t="n">
        <f aca="false">AVERAGE(E60:G60)</f>
        <v>7.2</v>
      </c>
      <c r="I60" s="210" t="n">
        <f aca="false">(H60*D60/30)</f>
        <v>0.24</v>
      </c>
    </row>
    <row r="61" customFormat="false" ht="15.75" hidden="false" customHeight="true" outlineLevel="0" collapsed="false">
      <c r="A61" s="163" t="n">
        <v>59</v>
      </c>
      <c r="B61" s="209" t="s">
        <v>411</v>
      </c>
      <c r="C61" s="194" t="s">
        <v>271</v>
      </c>
      <c r="D61" s="194" t="n">
        <v>1</v>
      </c>
      <c r="E61" s="210" t="n">
        <v>27.99</v>
      </c>
      <c r="F61" s="210" t="n">
        <v>30</v>
      </c>
      <c r="G61" s="210" t="n">
        <v>30.03</v>
      </c>
      <c r="H61" s="210" t="n">
        <f aca="false">AVERAGE(E61:G61)</f>
        <v>29.34</v>
      </c>
      <c r="I61" s="210" t="n">
        <f aca="false">(H61*D61/30)</f>
        <v>0.978</v>
      </c>
    </row>
    <row r="62" customFormat="false" ht="15.75" hidden="false" customHeight="true" outlineLevel="0" collapsed="false">
      <c r="A62" s="163" t="n">
        <v>60</v>
      </c>
      <c r="B62" s="209" t="s">
        <v>412</v>
      </c>
      <c r="C62" s="194" t="s">
        <v>271</v>
      </c>
      <c r="D62" s="194" t="n">
        <v>1</v>
      </c>
      <c r="E62" s="210" t="n">
        <v>31.26</v>
      </c>
      <c r="F62" s="210" t="n">
        <v>32</v>
      </c>
      <c r="G62" s="210" t="n">
        <v>28</v>
      </c>
      <c r="H62" s="210" t="n">
        <f aca="false">AVERAGE(E62:G62)</f>
        <v>30.42</v>
      </c>
      <c r="I62" s="210" t="n">
        <f aca="false">(H62*D62/30)</f>
        <v>1.014</v>
      </c>
    </row>
    <row r="63" customFormat="false" ht="15.75" hidden="false" customHeight="true" outlineLevel="0" collapsed="false">
      <c r="A63" s="163" t="n">
        <v>61</v>
      </c>
      <c r="B63" s="209" t="s">
        <v>413</v>
      </c>
      <c r="C63" s="194" t="s">
        <v>271</v>
      </c>
      <c r="D63" s="194" t="n">
        <v>1</v>
      </c>
      <c r="E63" s="210" t="n">
        <v>39.58</v>
      </c>
      <c r="F63" s="210" t="n">
        <v>42</v>
      </c>
      <c r="G63" s="210" t="n">
        <v>41.2</v>
      </c>
      <c r="H63" s="210" t="n">
        <f aca="false">AVERAGE(E63:G63)</f>
        <v>40.9266666666667</v>
      </c>
      <c r="I63" s="210" t="n">
        <f aca="false">(H63*D63/30)</f>
        <v>1.36422222222222</v>
      </c>
    </row>
    <row r="64" customFormat="false" ht="15.75" hidden="false" customHeight="true" outlineLevel="0" collapsed="false">
      <c r="A64" s="163" t="n">
        <v>62</v>
      </c>
      <c r="B64" s="209" t="s">
        <v>414</v>
      </c>
      <c r="C64" s="194" t="s">
        <v>271</v>
      </c>
      <c r="D64" s="194" t="n">
        <v>1</v>
      </c>
      <c r="E64" s="210" t="n">
        <v>475</v>
      </c>
      <c r="F64" s="210" t="n">
        <v>475</v>
      </c>
      <c r="G64" s="210" t="n">
        <v>484.82</v>
      </c>
      <c r="H64" s="210" t="n">
        <f aca="false">AVERAGE(E64:G64)</f>
        <v>478.273333333333</v>
      </c>
      <c r="I64" s="210" t="n">
        <f aca="false">(H64*D64/30)</f>
        <v>15.9424444444444</v>
      </c>
    </row>
    <row r="65" customFormat="false" ht="15.75" hidden="false" customHeight="true" outlineLevel="0" collapsed="false">
      <c r="A65" s="163" t="n">
        <v>63</v>
      </c>
      <c r="B65" s="209" t="s">
        <v>415</v>
      </c>
      <c r="C65" s="194" t="s">
        <v>271</v>
      </c>
      <c r="D65" s="194" t="n">
        <v>1</v>
      </c>
      <c r="E65" s="210" t="n">
        <v>14.44</v>
      </c>
      <c r="F65" s="210" t="n">
        <v>13.97</v>
      </c>
      <c r="G65" s="210" t="n">
        <v>14.8</v>
      </c>
      <c r="H65" s="210" t="n">
        <f aca="false">AVERAGE(E65:G65)</f>
        <v>14.4033333333333</v>
      </c>
      <c r="I65" s="210" t="n">
        <f aca="false">(H65*D65/30)</f>
        <v>0.480111111111111</v>
      </c>
    </row>
    <row r="66" customFormat="false" ht="15.75" hidden="false" customHeight="true" outlineLevel="0" collapsed="false">
      <c r="A66" s="163" t="n">
        <v>64</v>
      </c>
      <c r="B66" s="209" t="s">
        <v>416</v>
      </c>
      <c r="C66" s="194" t="s">
        <v>271</v>
      </c>
      <c r="D66" s="194" t="n">
        <v>1</v>
      </c>
      <c r="E66" s="210" t="n">
        <v>7.565</v>
      </c>
      <c r="F66" s="210" t="n">
        <v>7.56</v>
      </c>
      <c r="G66" s="210" t="n">
        <v>9.8</v>
      </c>
      <c r="H66" s="210" t="n">
        <f aca="false">AVERAGE(E66:G66)</f>
        <v>8.30833333333333</v>
      </c>
      <c r="I66" s="210" t="n">
        <f aca="false">(H66*D66/30)</f>
        <v>0.276944444444444</v>
      </c>
    </row>
    <row r="67" customFormat="false" ht="15.75" hidden="false" customHeight="true" outlineLevel="0" collapsed="false">
      <c r="A67" s="163" t="n">
        <v>65</v>
      </c>
      <c r="B67" s="209" t="s">
        <v>417</v>
      </c>
      <c r="C67" s="194" t="s">
        <v>271</v>
      </c>
      <c r="D67" s="194" t="n">
        <v>3</v>
      </c>
      <c r="E67" s="210" t="n">
        <v>480</v>
      </c>
      <c r="F67" s="210" t="n">
        <v>449.44</v>
      </c>
      <c r="G67" s="210" t="n">
        <v>385</v>
      </c>
      <c r="H67" s="210" t="n">
        <f aca="false">AVERAGE(E67:G67)</f>
        <v>438.146666666667</v>
      </c>
      <c r="I67" s="210" t="n">
        <f aca="false">(H67*D67/30)</f>
        <v>43.8146666666667</v>
      </c>
    </row>
    <row r="68" customFormat="false" ht="15.75" hidden="false" customHeight="true" outlineLevel="0" collapsed="false">
      <c r="A68" s="163" t="n">
        <v>66</v>
      </c>
      <c r="B68" s="209" t="s">
        <v>418</v>
      </c>
      <c r="C68" s="194" t="s">
        <v>419</v>
      </c>
      <c r="D68" s="194" t="n">
        <v>100</v>
      </c>
      <c r="E68" s="210" t="n">
        <v>9.18</v>
      </c>
      <c r="F68" s="210" t="n">
        <v>9.18</v>
      </c>
      <c r="G68" s="210" t="n">
        <v>9.18</v>
      </c>
      <c r="H68" s="210" t="n">
        <f aca="false">AVERAGE(E68:G68)</f>
        <v>9.18</v>
      </c>
      <c r="I68" s="210" t="n">
        <f aca="false">(H68*D68/30)</f>
        <v>30.6</v>
      </c>
    </row>
    <row r="69" customFormat="false" ht="15.75" hidden="false" customHeight="true" outlineLevel="0" collapsed="false">
      <c r="A69" s="163" t="n">
        <v>67</v>
      </c>
      <c r="B69" s="209" t="s">
        <v>420</v>
      </c>
      <c r="C69" s="194" t="s">
        <v>271</v>
      </c>
      <c r="D69" s="194" t="n">
        <v>10</v>
      </c>
      <c r="E69" s="210" t="n">
        <v>9.25</v>
      </c>
      <c r="F69" s="192" t="n">
        <v>7</v>
      </c>
      <c r="G69" s="210" t="n">
        <v>8.4</v>
      </c>
      <c r="H69" s="210" t="n">
        <f aca="false">AVERAGE(E69:G69)</f>
        <v>8.21666666666667</v>
      </c>
      <c r="I69" s="210" t="n">
        <f aca="false">(H69*D69/30)</f>
        <v>2.73888888888889</v>
      </c>
    </row>
    <row r="70" customFormat="false" ht="15.75" hidden="false" customHeight="true" outlineLevel="0" collapsed="false">
      <c r="A70" s="163" t="n">
        <v>68</v>
      </c>
      <c r="B70" s="209" t="s">
        <v>421</v>
      </c>
      <c r="C70" s="194" t="s">
        <v>271</v>
      </c>
      <c r="D70" s="194" t="n">
        <v>10</v>
      </c>
      <c r="E70" s="210" t="n">
        <v>5.98</v>
      </c>
      <c r="F70" s="210" t="n">
        <v>8</v>
      </c>
      <c r="G70" s="210" t="n">
        <v>7.18</v>
      </c>
      <c r="H70" s="210" t="n">
        <f aca="false">AVERAGE(E70:G70)</f>
        <v>7.05333333333333</v>
      </c>
      <c r="I70" s="210" t="n">
        <f aca="false">(H70*D70/30)</f>
        <v>2.35111111111111</v>
      </c>
    </row>
    <row r="71" customFormat="false" ht="15.75" hidden="false" customHeight="true" outlineLevel="0" collapsed="false">
      <c r="A71" s="163" t="n">
        <v>69</v>
      </c>
      <c r="B71" s="209" t="s">
        <v>422</v>
      </c>
      <c r="C71" s="194" t="s">
        <v>271</v>
      </c>
      <c r="D71" s="194" t="n">
        <v>10</v>
      </c>
      <c r="E71" s="210" t="n">
        <v>14.3</v>
      </c>
      <c r="F71" s="210" t="n">
        <v>14</v>
      </c>
      <c r="G71" s="210" t="n">
        <v>12.5</v>
      </c>
      <c r="H71" s="210" t="n">
        <f aca="false">AVERAGE(E71:G71)</f>
        <v>13.6</v>
      </c>
      <c r="I71" s="210" t="n">
        <f aca="false">(H71*D71/30)</f>
        <v>4.53333333333333</v>
      </c>
    </row>
    <row r="72" customFormat="false" ht="15.75" hidden="false" customHeight="true" outlineLevel="0" collapsed="false">
      <c r="A72" s="163" t="n">
        <v>70</v>
      </c>
      <c r="B72" s="209" t="s">
        <v>423</v>
      </c>
      <c r="C72" s="194" t="s">
        <v>271</v>
      </c>
      <c r="D72" s="194" t="n">
        <v>10</v>
      </c>
      <c r="E72" s="210" t="n">
        <v>41.54</v>
      </c>
      <c r="F72" s="210" t="n">
        <v>49.7</v>
      </c>
      <c r="G72" s="210" t="n">
        <v>61.2</v>
      </c>
      <c r="H72" s="210" t="n">
        <f aca="false">AVERAGE(E72:G72)</f>
        <v>50.8133333333333</v>
      </c>
      <c r="I72" s="210" t="n">
        <f aca="false">(H72*D72/30)</f>
        <v>16.9377777777778</v>
      </c>
    </row>
    <row r="73" customFormat="false" ht="15.75" hidden="false" customHeight="true" outlineLevel="0" collapsed="false">
      <c r="A73" s="163" t="n">
        <v>71</v>
      </c>
      <c r="B73" s="209" t="s">
        <v>424</v>
      </c>
      <c r="C73" s="194" t="s">
        <v>271</v>
      </c>
      <c r="D73" s="194" t="n">
        <v>10</v>
      </c>
      <c r="E73" s="210" t="n">
        <v>2.2</v>
      </c>
      <c r="F73" s="210" t="n">
        <v>2.2</v>
      </c>
      <c r="G73" s="210" t="n">
        <v>2.2</v>
      </c>
      <c r="H73" s="210" t="n">
        <f aca="false">AVERAGE(E73:G73)</f>
        <v>2.2</v>
      </c>
      <c r="I73" s="210" t="n">
        <f aca="false">(H73*D73/30)</f>
        <v>0.733333333333333</v>
      </c>
    </row>
    <row r="74" customFormat="false" ht="15.75" hidden="false" customHeight="true" outlineLevel="0" collapsed="false">
      <c r="A74" s="163" t="n">
        <v>72</v>
      </c>
      <c r="B74" s="209" t="s">
        <v>425</v>
      </c>
      <c r="C74" s="194" t="s">
        <v>271</v>
      </c>
      <c r="D74" s="194" t="n">
        <v>1</v>
      </c>
      <c r="E74" s="210" t="n">
        <v>158.4</v>
      </c>
      <c r="F74" s="210" t="n">
        <v>187</v>
      </c>
      <c r="G74" s="210" t="n">
        <v>197</v>
      </c>
      <c r="H74" s="210" t="n">
        <f aca="false">AVERAGE(E74:G74)</f>
        <v>180.8</v>
      </c>
      <c r="I74" s="210" t="n">
        <f aca="false">(H74*D74/30)</f>
        <v>6.02666666666667</v>
      </c>
    </row>
    <row r="75" customFormat="false" ht="15.75" hidden="false" customHeight="true" outlineLevel="0" collapsed="false">
      <c r="A75" s="163" t="n">
        <v>73</v>
      </c>
      <c r="B75" s="209" t="s">
        <v>426</v>
      </c>
      <c r="C75" s="194" t="s">
        <v>271</v>
      </c>
      <c r="D75" s="194" t="n">
        <v>5</v>
      </c>
      <c r="E75" s="210" t="n">
        <v>2.7</v>
      </c>
      <c r="F75" s="210" t="n">
        <v>2.86</v>
      </c>
      <c r="G75" s="210" t="n">
        <v>5</v>
      </c>
      <c r="H75" s="210" t="n">
        <f aca="false">AVERAGE(E75:G75)</f>
        <v>3.52</v>
      </c>
      <c r="I75" s="210" t="n">
        <f aca="false">(H75*D75/30)</f>
        <v>0.586666666666667</v>
      </c>
    </row>
    <row r="76" customFormat="false" ht="15.75" hidden="false" customHeight="true" outlineLevel="0" collapsed="false">
      <c r="A76" s="163" t="n">
        <v>74</v>
      </c>
      <c r="B76" s="209" t="s">
        <v>427</v>
      </c>
      <c r="C76" s="194" t="s">
        <v>271</v>
      </c>
      <c r="D76" s="194" t="n">
        <v>5</v>
      </c>
      <c r="E76" s="210" t="n">
        <v>3.31</v>
      </c>
      <c r="F76" s="210" t="n">
        <v>5</v>
      </c>
      <c r="G76" s="210" t="n">
        <v>4.7</v>
      </c>
      <c r="H76" s="210" t="n">
        <f aca="false">AVERAGE(E76:G76)</f>
        <v>4.33666666666667</v>
      </c>
      <c r="I76" s="210" t="n">
        <f aca="false">(H76*D76/30)</f>
        <v>0.722777777777778</v>
      </c>
    </row>
    <row r="77" customFormat="false" ht="15.75" hidden="false" customHeight="true" outlineLevel="0" collapsed="false">
      <c r="A77" s="163" t="n">
        <v>75</v>
      </c>
      <c r="B77" s="209" t="s">
        <v>428</v>
      </c>
      <c r="C77" s="194" t="s">
        <v>271</v>
      </c>
      <c r="D77" s="194" t="n">
        <v>5</v>
      </c>
      <c r="E77" s="210" t="n">
        <v>4.7</v>
      </c>
      <c r="F77" s="210" t="n">
        <v>4.7</v>
      </c>
      <c r="G77" s="210" t="n">
        <v>4.7</v>
      </c>
      <c r="H77" s="210" t="n">
        <f aca="false">AVERAGE(E77:G77)</f>
        <v>4.7</v>
      </c>
      <c r="I77" s="210" t="n">
        <f aca="false">(H77*D77/30)</f>
        <v>0.783333333333333</v>
      </c>
    </row>
    <row r="78" customFormat="false" ht="15.75" hidden="false" customHeight="true" outlineLevel="0" collapsed="false">
      <c r="A78" s="163" t="n">
        <v>76</v>
      </c>
      <c r="B78" s="209" t="s">
        <v>429</v>
      </c>
      <c r="C78" s="194" t="s">
        <v>271</v>
      </c>
      <c r="D78" s="194" t="n">
        <v>5</v>
      </c>
      <c r="E78" s="210" t="n">
        <v>4.7</v>
      </c>
      <c r="F78" s="210" t="n">
        <v>4.7</v>
      </c>
      <c r="G78" s="210" t="n">
        <v>4.7</v>
      </c>
      <c r="H78" s="210" t="n">
        <f aca="false">AVERAGE(E78:G78)</f>
        <v>4.7</v>
      </c>
      <c r="I78" s="210" t="n">
        <f aca="false">(H78*D78/30)</f>
        <v>0.783333333333333</v>
      </c>
    </row>
    <row r="79" customFormat="false" ht="15.75" hidden="false" customHeight="true" outlineLevel="0" collapsed="false">
      <c r="A79" s="163" t="n">
        <v>77</v>
      </c>
      <c r="B79" s="209" t="s">
        <v>430</v>
      </c>
      <c r="C79" s="194" t="s">
        <v>271</v>
      </c>
      <c r="D79" s="194" t="n">
        <v>5</v>
      </c>
      <c r="E79" s="192" t="n">
        <v>4.7</v>
      </c>
      <c r="F79" s="192" t="n">
        <v>4.8</v>
      </c>
      <c r="G79" s="192" t="n">
        <v>5.5</v>
      </c>
      <c r="H79" s="210" t="n">
        <f aca="false">AVERAGE(E79:G79)</f>
        <v>5</v>
      </c>
      <c r="I79" s="210" t="n">
        <f aca="false">(H79*D79/30)</f>
        <v>0.833333333333333</v>
      </c>
    </row>
    <row r="80" customFormat="false" ht="15.75" hidden="false" customHeight="true" outlineLevel="0" collapsed="false">
      <c r="A80" s="163" t="n">
        <v>78</v>
      </c>
      <c r="B80" s="209" t="s">
        <v>431</v>
      </c>
      <c r="C80" s="194" t="s">
        <v>271</v>
      </c>
      <c r="D80" s="194" t="n">
        <v>5</v>
      </c>
      <c r="E80" s="192" t="n">
        <v>4.7</v>
      </c>
      <c r="F80" s="192" t="n">
        <v>4.8</v>
      </c>
      <c r="G80" s="192" t="n">
        <v>5.5</v>
      </c>
      <c r="H80" s="210" t="n">
        <f aca="false">AVERAGE(E80:G80)</f>
        <v>5</v>
      </c>
      <c r="I80" s="210" t="n">
        <f aca="false">(H80*D80/30)</f>
        <v>0.833333333333333</v>
      </c>
    </row>
    <row r="81" customFormat="false" ht="15.75" hidden="false" customHeight="true" outlineLevel="0" collapsed="false">
      <c r="A81" s="163" t="n">
        <v>79</v>
      </c>
      <c r="B81" s="209" t="s">
        <v>432</v>
      </c>
      <c r="C81" s="194" t="s">
        <v>271</v>
      </c>
      <c r="D81" s="194" t="n">
        <v>5</v>
      </c>
      <c r="E81" s="192" t="n">
        <v>9.9</v>
      </c>
      <c r="F81" s="192" t="n">
        <v>10.85</v>
      </c>
      <c r="G81" s="192" t="n">
        <v>10.85</v>
      </c>
      <c r="H81" s="210" t="n">
        <f aca="false">AVERAGE(E81:G81)</f>
        <v>10.5333333333333</v>
      </c>
      <c r="I81" s="210" t="n">
        <f aca="false">(H81*D81/30)</f>
        <v>1.75555555555556</v>
      </c>
    </row>
    <row r="82" customFormat="false" ht="15.75" hidden="false" customHeight="true" outlineLevel="0" collapsed="false">
      <c r="A82" s="163" t="n">
        <v>80</v>
      </c>
      <c r="B82" s="209" t="s">
        <v>433</v>
      </c>
      <c r="C82" s="194" t="s">
        <v>271</v>
      </c>
      <c r="D82" s="194" t="n">
        <v>5</v>
      </c>
      <c r="E82" s="192" t="n">
        <v>9.9</v>
      </c>
      <c r="F82" s="192" t="n">
        <v>10.85</v>
      </c>
      <c r="G82" s="192" t="n">
        <v>10.85</v>
      </c>
      <c r="H82" s="210" t="n">
        <f aca="false">AVERAGE(E82:G82)</f>
        <v>10.5333333333333</v>
      </c>
      <c r="I82" s="210" t="n">
        <f aca="false">(H82*D82/30)</f>
        <v>1.75555555555556</v>
      </c>
    </row>
    <row r="83" customFormat="false" ht="15.75" hidden="false" customHeight="true" outlineLevel="0" collapsed="false">
      <c r="A83" s="163" t="n">
        <v>81</v>
      </c>
      <c r="B83" s="209" t="s">
        <v>434</v>
      </c>
      <c r="C83" s="194" t="s">
        <v>271</v>
      </c>
      <c r="D83" s="194" t="n">
        <v>5</v>
      </c>
      <c r="E83" s="192" t="n">
        <v>7.5</v>
      </c>
      <c r="F83" s="192" t="n">
        <v>8</v>
      </c>
      <c r="G83" s="192" t="n">
        <v>8</v>
      </c>
      <c r="H83" s="210" t="n">
        <f aca="false">AVERAGE(E83:G83)</f>
        <v>7.83333333333333</v>
      </c>
      <c r="I83" s="210" t="n">
        <f aca="false">(H83*D83/30)</f>
        <v>1.30555555555556</v>
      </c>
    </row>
    <row r="84" customFormat="false" ht="15.75" hidden="false" customHeight="true" outlineLevel="0" collapsed="false">
      <c r="A84" s="163" t="n">
        <v>82</v>
      </c>
      <c r="B84" s="209" t="s">
        <v>435</v>
      </c>
      <c r="C84" s="194" t="s">
        <v>271</v>
      </c>
      <c r="D84" s="194" t="n">
        <v>5</v>
      </c>
      <c r="E84" s="192" t="n">
        <v>13</v>
      </c>
      <c r="F84" s="192" t="n">
        <v>14</v>
      </c>
      <c r="G84" s="192" t="n">
        <v>15</v>
      </c>
      <c r="H84" s="210" t="n">
        <f aca="false">AVERAGE(E84:G84)</f>
        <v>14</v>
      </c>
      <c r="I84" s="210" t="n">
        <f aca="false">(H84*D84/30)</f>
        <v>2.33333333333333</v>
      </c>
    </row>
    <row r="85" customFormat="false" ht="15.75" hidden="false" customHeight="true" outlineLevel="0" collapsed="false">
      <c r="A85" s="163" t="n">
        <v>83</v>
      </c>
      <c r="B85" s="209" t="s">
        <v>436</v>
      </c>
      <c r="C85" s="194" t="s">
        <v>271</v>
      </c>
      <c r="D85" s="194" t="n">
        <v>5</v>
      </c>
      <c r="E85" s="192" t="n">
        <v>23</v>
      </c>
      <c r="F85" s="192" t="n">
        <v>24.95</v>
      </c>
      <c r="G85" s="192" t="n">
        <v>17.15</v>
      </c>
      <c r="H85" s="210" t="n">
        <f aca="false">AVERAGE(E85:G85)</f>
        <v>21.7</v>
      </c>
      <c r="I85" s="210" t="n">
        <f aca="false">(H85*D85/30)</f>
        <v>3.61666666666667</v>
      </c>
    </row>
    <row r="86" customFormat="false" ht="15.75" hidden="false" customHeight="true" outlineLevel="0" collapsed="false">
      <c r="A86" s="163" t="n">
        <v>84</v>
      </c>
      <c r="B86" s="209" t="s">
        <v>437</v>
      </c>
      <c r="C86" s="194" t="s">
        <v>271</v>
      </c>
      <c r="D86" s="194" t="n">
        <v>5</v>
      </c>
      <c r="E86" s="192" t="n">
        <v>13.8</v>
      </c>
      <c r="F86" s="192" t="n">
        <v>16.34</v>
      </c>
      <c r="G86" s="192" t="n">
        <v>17.28</v>
      </c>
      <c r="H86" s="210" t="n">
        <f aca="false">AVERAGE(E86:G86)</f>
        <v>15.8066666666667</v>
      </c>
      <c r="I86" s="210" t="n">
        <f aca="false">(H86*D86/30)</f>
        <v>2.63444444444444</v>
      </c>
    </row>
    <row r="87" customFormat="false" ht="15.75" hidden="false" customHeight="true" outlineLevel="0" collapsed="false">
      <c r="A87" s="163" t="n">
        <v>85</v>
      </c>
      <c r="B87" s="209" t="s">
        <v>438</v>
      </c>
      <c r="C87" s="194" t="s">
        <v>271</v>
      </c>
      <c r="D87" s="194" t="n">
        <v>5</v>
      </c>
      <c r="E87" s="192" t="n">
        <v>13.5</v>
      </c>
      <c r="F87" s="192" t="n">
        <v>12.95</v>
      </c>
      <c r="G87" s="192" t="n">
        <v>12</v>
      </c>
      <c r="H87" s="210" t="n">
        <f aca="false">AVERAGE(E87:G87)</f>
        <v>12.8166666666667</v>
      </c>
      <c r="I87" s="210" t="n">
        <f aca="false">(H87*D87/30)</f>
        <v>2.13611111111111</v>
      </c>
    </row>
    <row r="88" customFormat="false" ht="15.75" hidden="false" customHeight="true" outlineLevel="0" collapsed="false">
      <c r="A88" s="163" t="n">
        <v>86</v>
      </c>
      <c r="B88" s="209" t="s">
        <v>439</v>
      </c>
      <c r="C88" s="194" t="s">
        <v>271</v>
      </c>
      <c r="D88" s="194" t="n">
        <v>5</v>
      </c>
      <c r="E88" s="192" t="n">
        <v>25</v>
      </c>
      <c r="F88" s="192" t="n">
        <v>27</v>
      </c>
      <c r="G88" s="192" t="n">
        <v>24.7</v>
      </c>
      <c r="H88" s="210" t="n">
        <f aca="false">AVERAGE(E88:G88)</f>
        <v>25.5666666666667</v>
      </c>
      <c r="I88" s="210" t="n">
        <f aca="false">(H88*D88/30)</f>
        <v>4.26111111111111</v>
      </c>
    </row>
    <row r="89" customFormat="false" ht="15.75" hidden="false" customHeight="true" outlineLevel="0" collapsed="false">
      <c r="A89" s="163" t="n">
        <v>87</v>
      </c>
      <c r="B89" s="209" t="s">
        <v>440</v>
      </c>
      <c r="C89" s="194" t="s">
        <v>271</v>
      </c>
      <c r="D89" s="194" t="n">
        <v>5</v>
      </c>
      <c r="E89" s="192" t="n">
        <v>28.99</v>
      </c>
      <c r="F89" s="192" t="n">
        <v>35</v>
      </c>
      <c r="G89" s="192" t="n">
        <v>35.9</v>
      </c>
      <c r="H89" s="210" t="n">
        <f aca="false">AVERAGE(E89:G89)</f>
        <v>33.2966666666667</v>
      </c>
      <c r="I89" s="210" t="n">
        <f aca="false">(H89*D89/30)</f>
        <v>5.54944444444445</v>
      </c>
    </row>
    <row r="90" customFormat="false" ht="15.75" hidden="false" customHeight="true" outlineLevel="0" collapsed="false">
      <c r="A90" s="163" t="n">
        <v>88</v>
      </c>
      <c r="B90" s="209" t="s">
        <v>441</v>
      </c>
      <c r="C90" s="194" t="s">
        <v>271</v>
      </c>
      <c r="D90" s="194" t="n">
        <v>5</v>
      </c>
      <c r="E90" s="192" t="n">
        <v>28.99</v>
      </c>
      <c r="F90" s="192" t="n">
        <v>32</v>
      </c>
      <c r="G90" s="192" t="n">
        <v>35.9</v>
      </c>
      <c r="H90" s="210" t="n">
        <f aca="false">AVERAGE(E90:G90)</f>
        <v>32.2966666666667</v>
      </c>
      <c r="I90" s="210" t="n">
        <f aca="false">(H90*D90/30)</f>
        <v>5.38277777777778</v>
      </c>
    </row>
    <row r="91" customFormat="false" ht="15.75" hidden="false" customHeight="true" outlineLevel="0" collapsed="false">
      <c r="A91" s="163" t="n">
        <v>89</v>
      </c>
      <c r="B91" s="209" t="s">
        <v>442</v>
      </c>
      <c r="C91" s="194" t="s">
        <v>271</v>
      </c>
      <c r="D91" s="194" t="n">
        <v>5</v>
      </c>
      <c r="E91" s="192" t="n">
        <v>32</v>
      </c>
      <c r="F91" s="192" t="n">
        <v>35</v>
      </c>
      <c r="G91" s="192" t="n">
        <v>37.99</v>
      </c>
      <c r="H91" s="210" t="n">
        <f aca="false">AVERAGE(E91:G91)</f>
        <v>34.9966666666667</v>
      </c>
      <c r="I91" s="210" t="n">
        <f aca="false">(H91*D91/30)</f>
        <v>5.83277777777778</v>
      </c>
    </row>
    <row r="92" customFormat="false" ht="15.75" hidden="false" customHeight="true" outlineLevel="0" collapsed="false">
      <c r="A92" s="163" t="n">
        <v>90</v>
      </c>
      <c r="B92" s="209" t="s">
        <v>443</v>
      </c>
      <c r="C92" s="194" t="s">
        <v>271</v>
      </c>
      <c r="D92" s="194" t="n">
        <v>5</v>
      </c>
      <c r="E92" s="192" t="n">
        <v>31.99</v>
      </c>
      <c r="F92" s="192" t="n">
        <v>41.1</v>
      </c>
      <c r="G92" s="192" t="n">
        <v>44.99</v>
      </c>
      <c r="H92" s="210" t="n">
        <f aca="false">AVERAGE(E92:G92)</f>
        <v>39.36</v>
      </c>
      <c r="I92" s="210" t="n">
        <f aca="false">(H92*D92/30)</f>
        <v>6.56</v>
      </c>
    </row>
    <row r="93" customFormat="false" ht="15.75" hidden="false" customHeight="true" outlineLevel="0" collapsed="false">
      <c r="A93" s="163" t="n">
        <v>91</v>
      </c>
      <c r="B93" s="209" t="s">
        <v>444</v>
      </c>
      <c r="C93" s="194" t="s">
        <v>271</v>
      </c>
      <c r="D93" s="194" t="n">
        <v>5</v>
      </c>
      <c r="E93" s="192" t="n">
        <v>22</v>
      </c>
      <c r="F93" s="192" t="n">
        <v>22.5</v>
      </c>
      <c r="G93" s="192" t="n">
        <v>21</v>
      </c>
      <c r="H93" s="210" t="n">
        <f aca="false">AVERAGE(E93:G93)</f>
        <v>21.8333333333333</v>
      </c>
      <c r="I93" s="210" t="n">
        <f aca="false">(H93*D93/30)</f>
        <v>3.63888888888889</v>
      </c>
    </row>
    <row r="94" customFormat="false" ht="15.75" hidden="false" customHeight="true" outlineLevel="0" collapsed="false">
      <c r="A94" s="163" t="n">
        <v>92</v>
      </c>
      <c r="B94" s="209" t="s">
        <v>445</v>
      </c>
      <c r="C94" s="194" t="s">
        <v>271</v>
      </c>
      <c r="D94" s="194" t="n">
        <v>5</v>
      </c>
      <c r="E94" s="192" t="n">
        <v>25</v>
      </c>
      <c r="F94" s="192" t="n">
        <v>31.99</v>
      </c>
      <c r="G94" s="192" t="n">
        <v>32.54</v>
      </c>
      <c r="H94" s="210" t="n">
        <f aca="false">AVERAGE(E94:G94)</f>
        <v>29.8433333333333</v>
      </c>
      <c r="I94" s="210" t="n">
        <f aca="false">(H94*D94/30)</f>
        <v>4.97388888888889</v>
      </c>
    </row>
    <row r="95" customFormat="false" ht="15.75" hidden="false" customHeight="true" outlineLevel="0" collapsed="false">
      <c r="A95" s="163" t="n">
        <v>93</v>
      </c>
      <c r="B95" s="209" t="s">
        <v>446</v>
      </c>
      <c r="C95" s="194" t="s">
        <v>271</v>
      </c>
      <c r="D95" s="194" t="n">
        <v>5</v>
      </c>
      <c r="E95" s="192" t="n">
        <v>52</v>
      </c>
      <c r="F95" s="192" t="n">
        <v>53.35</v>
      </c>
      <c r="G95" s="192" t="n">
        <v>59.8</v>
      </c>
      <c r="H95" s="210" t="n">
        <f aca="false">AVERAGE(E95:G95)</f>
        <v>55.05</v>
      </c>
      <c r="I95" s="210" t="n">
        <f aca="false">(H95*D95/30)</f>
        <v>9.175</v>
      </c>
    </row>
    <row r="96" customFormat="false" ht="15.75" hidden="false" customHeight="true" outlineLevel="0" collapsed="false">
      <c r="A96" s="163" t="n">
        <v>94</v>
      </c>
      <c r="B96" s="209" t="s">
        <v>447</v>
      </c>
      <c r="C96" s="194" t="s">
        <v>271</v>
      </c>
      <c r="D96" s="194" t="n">
        <v>5</v>
      </c>
      <c r="E96" s="192" t="n">
        <v>58.8</v>
      </c>
      <c r="F96" s="192" t="n">
        <v>60</v>
      </c>
      <c r="G96" s="192" t="n">
        <v>75</v>
      </c>
      <c r="H96" s="210" t="n">
        <f aca="false">AVERAGE(E96:G96)</f>
        <v>64.6</v>
      </c>
      <c r="I96" s="210" t="n">
        <f aca="false">(H96*D96/30)</f>
        <v>10.7666666666667</v>
      </c>
    </row>
    <row r="97" customFormat="false" ht="15.75" hidden="false" customHeight="true" outlineLevel="0" collapsed="false">
      <c r="A97" s="163" t="n">
        <v>95</v>
      </c>
      <c r="B97" s="209" t="s">
        <v>448</v>
      </c>
      <c r="C97" s="194" t="s">
        <v>271</v>
      </c>
      <c r="D97" s="194" t="n">
        <v>5</v>
      </c>
      <c r="E97" s="192" t="n">
        <v>37.45</v>
      </c>
      <c r="F97" s="192" t="n">
        <v>37.45</v>
      </c>
      <c r="G97" s="192" t="n">
        <v>37.45</v>
      </c>
      <c r="H97" s="210" t="n">
        <f aca="false">AVERAGE(E97:G97)</f>
        <v>37.45</v>
      </c>
      <c r="I97" s="210" t="n">
        <f aca="false">(H97*D97/30)</f>
        <v>6.24166666666667</v>
      </c>
    </row>
    <row r="98" customFormat="false" ht="15.75" hidden="false" customHeight="true" outlineLevel="0" collapsed="false">
      <c r="A98" s="163" t="n">
        <v>96</v>
      </c>
      <c r="B98" s="209" t="s">
        <v>449</v>
      </c>
      <c r="C98" s="194" t="s">
        <v>271</v>
      </c>
      <c r="D98" s="194" t="n">
        <v>5</v>
      </c>
      <c r="E98" s="192" t="n">
        <v>8.68</v>
      </c>
      <c r="F98" s="192" t="n">
        <v>8.68</v>
      </c>
      <c r="G98" s="192" t="n">
        <v>8.29</v>
      </c>
      <c r="H98" s="210" t="n">
        <f aca="false">AVERAGE(E98:G98)</f>
        <v>8.55</v>
      </c>
      <c r="I98" s="210" t="n">
        <f aca="false">(H98*D98/30)</f>
        <v>1.425</v>
      </c>
    </row>
    <row r="99" customFormat="false" ht="15.75" hidden="false" customHeight="true" outlineLevel="0" collapsed="false">
      <c r="A99" s="163" t="n">
        <v>97</v>
      </c>
      <c r="B99" s="209" t="s">
        <v>450</v>
      </c>
      <c r="C99" s="194" t="s">
        <v>271</v>
      </c>
      <c r="D99" s="194" t="n">
        <v>5</v>
      </c>
      <c r="E99" s="192" t="n">
        <v>2.58</v>
      </c>
      <c r="F99" s="192" t="n">
        <v>2.58</v>
      </c>
      <c r="G99" s="192" t="n">
        <v>2.61</v>
      </c>
      <c r="H99" s="210" t="n">
        <f aca="false">AVERAGE(E99:G99)</f>
        <v>2.59</v>
      </c>
      <c r="I99" s="210" t="n">
        <f aca="false">(H99*D99/30)</f>
        <v>0.431666666666667</v>
      </c>
    </row>
    <row r="100" customFormat="false" ht="15.75" hidden="false" customHeight="true" outlineLevel="0" collapsed="false">
      <c r="A100" s="163" t="n">
        <v>98</v>
      </c>
      <c r="B100" s="209" t="s">
        <v>451</v>
      </c>
      <c r="C100" s="194" t="s">
        <v>271</v>
      </c>
      <c r="D100" s="194" t="n">
        <v>5</v>
      </c>
      <c r="E100" s="192" t="n">
        <v>5.82</v>
      </c>
      <c r="F100" s="192" t="n">
        <v>6.4</v>
      </c>
      <c r="G100" s="192" t="n">
        <v>6.4</v>
      </c>
      <c r="H100" s="210" t="n">
        <f aca="false">AVERAGE(E100:G100)</f>
        <v>6.20666666666667</v>
      </c>
      <c r="I100" s="210" t="n">
        <f aca="false">(H100*D100/30)</f>
        <v>1.03444444444444</v>
      </c>
    </row>
    <row r="101" customFormat="false" ht="15.75" hidden="false" customHeight="true" outlineLevel="0" collapsed="false">
      <c r="A101" s="163" t="n">
        <v>99</v>
      </c>
      <c r="B101" s="209" t="s">
        <v>452</v>
      </c>
      <c r="C101" s="194" t="s">
        <v>271</v>
      </c>
      <c r="D101" s="194" t="n">
        <v>5</v>
      </c>
      <c r="E101" s="192" t="n">
        <v>3.64</v>
      </c>
      <c r="F101" s="192" t="n">
        <v>3.79</v>
      </c>
      <c r="G101" s="192" t="n">
        <v>4</v>
      </c>
      <c r="H101" s="210" t="n">
        <f aca="false">AVERAGE(E101:G101)</f>
        <v>3.81</v>
      </c>
      <c r="I101" s="210" t="n">
        <f aca="false">(H101*D101/30)</f>
        <v>0.635</v>
      </c>
    </row>
    <row r="102" customFormat="false" ht="15.75" hidden="false" customHeight="true" outlineLevel="0" collapsed="false">
      <c r="A102" s="163" t="n">
        <v>100</v>
      </c>
      <c r="B102" s="209" t="s">
        <v>453</v>
      </c>
      <c r="C102" s="194" t="s">
        <v>271</v>
      </c>
      <c r="D102" s="194" t="n">
        <v>5</v>
      </c>
      <c r="E102" s="192" t="n">
        <v>9.99</v>
      </c>
      <c r="F102" s="192" t="n">
        <v>10.72</v>
      </c>
      <c r="G102" s="192" t="n">
        <v>13.9</v>
      </c>
      <c r="H102" s="210" t="n">
        <f aca="false">AVERAGE(E102:G102)</f>
        <v>11.5366666666667</v>
      </c>
      <c r="I102" s="210" t="n">
        <f aca="false">(H102*D102/30)</f>
        <v>1.92277777777778</v>
      </c>
    </row>
    <row r="103" customFormat="false" ht="15.75" hidden="false" customHeight="true" outlineLevel="0" collapsed="false">
      <c r="A103" s="163" t="n">
        <v>101</v>
      </c>
      <c r="B103" s="209" t="s">
        <v>454</v>
      </c>
      <c r="C103" s="194" t="s">
        <v>271</v>
      </c>
      <c r="D103" s="194" t="n">
        <v>5</v>
      </c>
      <c r="E103" s="192" t="n">
        <v>4.36</v>
      </c>
      <c r="F103" s="192" t="n">
        <v>4.69</v>
      </c>
      <c r="G103" s="192" t="n">
        <v>3.45</v>
      </c>
      <c r="H103" s="210" t="n">
        <f aca="false">AVERAGE(E103:G103)</f>
        <v>4.16666666666667</v>
      </c>
      <c r="I103" s="210" t="n">
        <f aca="false">(H103*D103/30)</f>
        <v>0.694444444444444</v>
      </c>
    </row>
    <row r="104" customFormat="false" ht="15.75" hidden="false" customHeight="true" outlineLevel="0" collapsed="false">
      <c r="A104" s="163" t="n">
        <v>102</v>
      </c>
      <c r="B104" s="209" t="s">
        <v>455</v>
      </c>
      <c r="C104" s="194" t="s">
        <v>271</v>
      </c>
      <c r="D104" s="194" t="n">
        <v>5</v>
      </c>
      <c r="E104" s="192" t="n">
        <v>244</v>
      </c>
      <c r="F104" s="192" t="n">
        <v>244</v>
      </c>
      <c r="G104" s="192" t="n">
        <v>290</v>
      </c>
      <c r="H104" s="210" t="n">
        <f aca="false">AVERAGE(E104:G104)</f>
        <v>259.333333333333</v>
      </c>
      <c r="I104" s="210" t="n">
        <f aca="false">(H104*D104/30)</f>
        <v>43.2222222222222</v>
      </c>
    </row>
    <row r="105" customFormat="false" ht="15.75" hidden="false" customHeight="true" outlineLevel="0" collapsed="false">
      <c r="A105" s="163" t="n">
        <v>103</v>
      </c>
      <c r="B105" s="209" t="s">
        <v>456</v>
      </c>
      <c r="C105" s="194" t="s">
        <v>271</v>
      </c>
      <c r="D105" s="194" t="n">
        <v>10</v>
      </c>
      <c r="E105" s="192" t="n">
        <v>3</v>
      </c>
      <c r="F105" s="192" t="n">
        <v>3.47</v>
      </c>
      <c r="G105" s="192" t="n">
        <v>2.9</v>
      </c>
      <c r="H105" s="210" t="n">
        <f aca="false">AVERAGE(E105:G105)</f>
        <v>3.12333333333333</v>
      </c>
      <c r="I105" s="210" t="n">
        <f aca="false">(H105*D105/30)</f>
        <v>1.04111111111111</v>
      </c>
    </row>
    <row r="106" customFormat="false" ht="15.75" hidden="false" customHeight="true" outlineLevel="0" collapsed="false">
      <c r="A106" s="163" t="n">
        <v>104</v>
      </c>
      <c r="B106" s="209" t="s">
        <v>457</v>
      </c>
      <c r="C106" s="194" t="s">
        <v>271</v>
      </c>
      <c r="D106" s="194" t="n">
        <v>10</v>
      </c>
      <c r="E106" s="192" t="n">
        <v>4</v>
      </c>
      <c r="F106" s="192" t="n">
        <v>4.62</v>
      </c>
      <c r="G106" s="192" t="n">
        <v>4.9</v>
      </c>
      <c r="H106" s="210" t="n">
        <f aca="false">AVERAGE(E106:G106)</f>
        <v>4.50666666666667</v>
      </c>
      <c r="I106" s="210" t="n">
        <f aca="false">(H106*D106/30)</f>
        <v>1.50222222222222</v>
      </c>
    </row>
    <row r="107" customFormat="false" ht="15.75" hidden="false" customHeight="true" outlineLevel="0" collapsed="false">
      <c r="A107" s="163" t="n">
        <v>105</v>
      </c>
      <c r="B107" s="209" t="s">
        <v>458</v>
      </c>
      <c r="C107" s="194" t="s">
        <v>271</v>
      </c>
      <c r="D107" s="194" t="n">
        <v>10</v>
      </c>
      <c r="E107" s="192" t="n">
        <v>5.7</v>
      </c>
      <c r="F107" s="192" t="n">
        <v>6.56</v>
      </c>
      <c r="G107" s="192" t="n">
        <v>8.3</v>
      </c>
      <c r="H107" s="210" t="n">
        <f aca="false">AVERAGE(E107:G107)</f>
        <v>6.85333333333333</v>
      </c>
      <c r="I107" s="210" t="n">
        <f aca="false">(H107*D107/30)</f>
        <v>2.28444444444444</v>
      </c>
    </row>
    <row r="108" customFormat="false" ht="15.75" hidden="false" customHeight="true" outlineLevel="0" collapsed="false">
      <c r="A108" s="163" t="n">
        <v>106</v>
      </c>
      <c r="B108" s="209" t="s">
        <v>459</v>
      </c>
      <c r="C108" s="194" t="s">
        <v>271</v>
      </c>
      <c r="D108" s="194" t="n">
        <v>10</v>
      </c>
      <c r="E108" s="192" t="n">
        <v>6.9</v>
      </c>
      <c r="F108" s="192" t="n">
        <v>8.15</v>
      </c>
      <c r="G108" s="192" t="n">
        <v>8.42</v>
      </c>
      <c r="H108" s="210" t="n">
        <f aca="false">AVERAGE(E108:G108)</f>
        <v>7.82333333333333</v>
      </c>
      <c r="I108" s="210" t="n">
        <f aca="false">(H108*D108/30)</f>
        <v>2.60777777777778</v>
      </c>
    </row>
    <row r="109" customFormat="false" ht="15.75" hidden="false" customHeight="true" outlineLevel="0" collapsed="false">
      <c r="A109" s="163" t="n">
        <v>107</v>
      </c>
      <c r="B109" s="209" t="s">
        <v>460</v>
      </c>
      <c r="C109" s="194" t="s">
        <v>271</v>
      </c>
      <c r="D109" s="194" t="n">
        <v>5</v>
      </c>
      <c r="E109" s="192" t="n">
        <v>9.19</v>
      </c>
      <c r="F109" s="192" t="n">
        <v>9.9</v>
      </c>
      <c r="G109" s="192" t="n">
        <v>9.84</v>
      </c>
      <c r="H109" s="210" t="n">
        <f aca="false">AVERAGE(E109:G109)</f>
        <v>9.64333333333333</v>
      </c>
      <c r="I109" s="210" t="n">
        <f aca="false">(H109*D109/30)</f>
        <v>1.60722222222222</v>
      </c>
    </row>
    <row r="110" customFormat="false" ht="15.75" hidden="false" customHeight="true" outlineLevel="0" collapsed="false">
      <c r="A110" s="163" t="n">
        <v>108</v>
      </c>
      <c r="B110" s="209" t="s">
        <v>461</v>
      </c>
      <c r="C110" s="194" t="s">
        <v>271</v>
      </c>
      <c r="D110" s="194" t="n">
        <v>1</v>
      </c>
      <c r="E110" s="192" t="n">
        <v>30</v>
      </c>
      <c r="F110" s="192" t="n">
        <v>33.31</v>
      </c>
      <c r="G110" s="192" t="n">
        <v>41.06</v>
      </c>
      <c r="H110" s="210" t="n">
        <f aca="false">AVERAGE(E110:G110)</f>
        <v>34.79</v>
      </c>
      <c r="I110" s="210" t="n">
        <f aca="false">(H110*D110/30)</f>
        <v>1.15966666666667</v>
      </c>
    </row>
    <row r="111" customFormat="false" ht="15.75" hidden="false" customHeight="true" outlineLevel="0" collapsed="false">
      <c r="A111" s="163" t="n">
        <v>109</v>
      </c>
      <c r="B111" s="209" t="s">
        <v>462</v>
      </c>
      <c r="C111" s="194" t="s">
        <v>271</v>
      </c>
      <c r="D111" s="194" t="n">
        <v>2</v>
      </c>
      <c r="E111" s="192" t="n">
        <v>2.75</v>
      </c>
      <c r="F111" s="192" t="n">
        <v>3.6</v>
      </c>
      <c r="G111" s="192" t="n">
        <v>2.77</v>
      </c>
      <c r="H111" s="210" t="n">
        <f aca="false">AVERAGE(E111:G111)</f>
        <v>3.04</v>
      </c>
      <c r="I111" s="210" t="n">
        <f aca="false">(H111*D111/30)</f>
        <v>0.202666666666667</v>
      </c>
    </row>
    <row r="112" customFormat="false" ht="15.75" hidden="false" customHeight="true" outlineLevel="0" collapsed="false">
      <c r="A112" s="163" t="n">
        <v>110</v>
      </c>
      <c r="B112" s="209" t="s">
        <v>463</v>
      </c>
      <c r="C112" s="194" t="s">
        <v>271</v>
      </c>
      <c r="D112" s="194" t="n">
        <v>2</v>
      </c>
      <c r="E112" s="192" t="n">
        <v>2.03</v>
      </c>
      <c r="F112" s="192" t="n">
        <v>2.75</v>
      </c>
      <c r="G112" s="192" t="n">
        <v>2.75</v>
      </c>
      <c r="H112" s="210" t="n">
        <f aca="false">AVERAGE(E112:G112)</f>
        <v>2.51</v>
      </c>
      <c r="I112" s="210" t="n">
        <f aca="false">(H112*D112/30)</f>
        <v>0.167333333333333</v>
      </c>
    </row>
    <row r="113" customFormat="false" ht="15.75" hidden="false" customHeight="true" outlineLevel="0" collapsed="false">
      <c r="A113" s="163" t="n">
        <v>111</v>
      </c>
      <c r="B113" s="209" t="s">
        <v>464</v>
      </c>
      <c r="C113" s="194" t="s">
        <v>271</v>
      </c>
      <c r="D113" s="194" t="n">
        <v>2</v>
      </c>
      <c r="E113" s="192" t="n">
        <v>2.35</v>
      </c>
      <c r="F113" s="192" t="n">
        <v>2.97</v>
      </c>
      <c r="G113" s="192" t="n">
        <v>2.97</v>
      </c>
      <c r="H113" s="210" t="n">
        <f aca="false">AVERAGE(E113:G113)</f>
        <v>2.76333333333333</v>
      </c>
      <c r="I113" s="210" t="n">
        <f aca="false">(H113*D113/30)</f>
        <v>0.184222222222222</v>
      </c>
    </row>
    <row r="114" customFormat="false" ht="15.75" hidden="false" customHeight="true" outlineLevel="0" collapsed="false">
      <c r="A114" s="163" t="n">
        <v>112</v>
      </c>
      <c r="B114" s="209" t="s">
        <v>465</v>
      </c>
      <c r="C114" s="194" t="s">
        <v>271</v>
      </c>
      <c r="D114" s="194" t="n">
        <v>2</v>
      </c>
      <c r="E114" s="192" t="n">
        <v>5.46</v>
      </c>
      <c r="F114" s="192" t="n">
        <v>5.82</v>
      </c>
      <c r="G114" s="192" t="n">
        <v>6</v>
      </c>
      <c r="H114" s="210" t="n">
        <f aca="false">AVERAGE(E114:G114)</f>
        <v>5.76</v>
      </c>
      <c r="I114" s="210" t="n">
        <f aca="false">(H114*D114/30)</f>
        <v>0.384</v>
      </c>
    </row>
    <row r="115" customFormat="false" ht="15.75" hidden="false" customHeight="true" outlineLevel="0" collapsed="false">
      <c r="A115" s="163" t="n">
        <v>113</v>
      </c>
      <c r="B115" s="209" t="s">
        <v>466</v>
      </c>
      <c r="C115" s="194" t="s">
        <v>271</v>
      </c>
      <c r="D115" s="194" t="n">
        <v>5</v>
      </c>
      <c r="E115" s="192" t="n">
        <v>4.93</v>
      </c>
      <c r="F115" s="192" t="n">
        <v>4.99</v>
      </c>
      <c r="G115" s="192" t="n">
        <v>4.99</v>
      </c>
      <c r="H115" s="210" t="n">
        <f aca="false">AVERAGE(E115:G115)</f>
        <v>4.97</v>
      </c>
      <c r="I115" s="210" t="n">
        <f aca="false">(H115*D115/30)</f>
        <v>0.828333333333333</v>
      </c>
    </row>
    <row r="116" customFormat="false" ht="15.75" hidden="false" customHeight="true" outlineLevel="0" collapsed="false">
      <c r="A116" s="163" t="n">
        <v>114</v>
      </c>
      <c r="B116" s="209" t="s">
        <v>467</v>
      </c>
      <c r="C116" s="194" t="s">
        <v>271</v>
      </c>
      <c r="D116" s="194" t="n">
        <v>5</v>
      </c>
      <c r="E116" s="192" t="n">
        <v>15.06</v>
      </c>
      <c r="F116" s="192" t="n">
        <v>15.3</v>
      </c>
      <c r="G116" s="192" t="n">
        <v>17.33</v>
      </c>
      <c r="H116" s="210" t="n">
        <f aca="false">AVERAGE(E116:G116)</f>
        <v>15.8966666666667</v>
      </c>
      <c r="I116" s="210" t="n">
        <f aca="false">(H116*D116/30)</f>
        <v>2.64944444444444</v>
      </c>
    </row>
    <row r="117" customFormat="false" ht="15.75" hidden="false" customHeight="true" outlineLevel="0" collapsed="false">
      <c r="A117" s="163" t="n">
        <v>115</v>
      </c>
      <c r="B117" s="209" t="s">
        <v>468</v>
      </c>
      <c r="C117" s="194" t="s">
        <v>271</v>
      </c>
      <c r="D117" s="194" t="n">
        <v>5</v>
      </c>
      <c r="E117" s="192" t="n">
        <v>1.82</v>
      </c>
      <c r="F117" s="192" t="n">
        <v>2.07</v>
      </c>
      <c r="G117" s="192" t="n">
        <v>2.31</v>
      </c>
      <c r="H117" s="210" t="n">
        <f aca="false">AVERAGE(E117:G117)</f>
        <v>2.06666666666667</v>
      </c>
      <c r="I117" s="210" t="n">
        <f aca="false">(H117*D117/30)</f>
        <v>0.344444444444444</v>
      </c>
    </row>
    <row r="118" customFormat="false" ht="15.75" hidden="false" customHeight="true" outlineLevel="0" collapsed="false">
      <c r="A118" s="163" t="n">
        <v>116</v>
      </c>
      <c r="B118" s="209" t="s">
        <v>469</v>
      </c>
      <c r="C118" s="194" t="s">
        <v>271</v>
      </c>
      <c r="D118" s="194" t="n">
        <v>5</v>
      </c>
      <c r="E118" s="192" t="n">
        <v>3.44</v>
      </c>
      <c r="F118" s="192" t="n">
        <v>3.44</v>
      </c>
      <c r="G118" s="192" t="n">
        <v>3.9</v>
      </c>
      <c r="H118" s="210" t="n">
        <f aca="false">AVERAGE(E118:G118)</f>
        <v>3.59333333333333</v>
      </c>
      <c r="I118" s="210" t="n">
        <f aca="false">(H118*D118/30)</f>
        <v>0.598888888888889</v>
      </c>
    </row>
    <row r="119" customFormat="false" ht="15.75" hidden="false" customHeight="true" outlineLevel="0" collapsed="false">
      <c r="A119" s="163" t="n">
        <v>117</v>
      </c>
      <c r="B119" s="209" t="s">
        <v>470</v>
      </c>
      <c r="C119" s="194" t="s">
        <v>271</v>
      </c>
      <c r="D119" s="194" t="n">
        <v>5</v>
      </c>
      <c r="E119" s="192" t="n">
        <v>6.14</v>
      </c>
      <c r="F119" s="192" t="n">
        <v>7.3</v>
      </c>
      <c r="G119" s="192" t="n">
        <v>7.78</v>
      </c>
      <c r="H119" s="210" t="n">
        <f aca="false">AVERAGE(E119:G119)</f>
        <v>7.07333333333333</v>
      </c>
      <c r="I119" s="210" t="n">
        <f aca="false">(H119*D119/30)</f>
        <v>1.17888888888889</v>
      </c>
    </row>
    <row r="120" customFormat="false" ht="15.75" hidden="false" customHeight="true" outlineLevel="0" collapsed="false">
      <c r="A120" s="163" t="n">
        <v>118</v>
      </c>
      <c r="B120" s="209" t="s">
        <v>471</v>
      </c>
      <c r="C120" s="194" t="s">
        <v>271</v>
      </c>
      <c r="D120" s="194" t="n">
        <v>1</v>
      </c>
      <c r="E120" s="192" t="s">
        <v>472</v>
      </c>
      <c r="F120" s="192" t="n">
        <v>2689.34</v>
      </c>
      <c r="G120" s="192" t="n">
        <v>2838.97</v>
      </c>
      <c r="H120" s="210" t="n">
        <f aca="false">AVERAGE(E120:G120)</f>
        <v>2764.155</v>
      </c>
      <c r="I120" s="210" t="n">
        <f aca="false">(H120*D120/30)</f>
        <v>92.1385</v>
      </c>
    </row>
    <row r="121" customFormat="false" ht="15.75" hidden="false" customHeight="true" outlineLevel="0" collapsed="false">
      <c r="A121" s="163" t="n">
        <v>119</v>
      </c>
      <c r="B121" s="209" t="s">
        <v>473</v>
      </c>
      <c r="C121" s="194" t="s">
        <v>271</v>
      </c>
      <c r="D121" s="194" t="n">
        <v>5</v>
      </c>
      <c r="E121" s="192" t="n">
        <v>16.6</v>
      </c>
      <c r="F121" s="192" t="n">
        <v>16.6</v>
      </c>
      <c r="G121" s="192" t="n">
        <v>16.6</v>
      </c>
      <c r="H121" s="210" t="n">
        <f aca="false">AVERAGE(E121:G121)</f>
        <v>16.6</v>
      </c>
      <c r="I121" s="210" t="n">
        <f aca="false">(H121*D121/30)</f>
        <v>2.76666666666667</v>
      </c>
    </row>
    <row r="122" customFormat="false" ht="15.75" hidden="false" customHeight="true" outlineLevel="0" collapsed="false">
      <c r="A122" s="163" t="n">
        <v>120</v>
      </c>
      <c r="B122" s="209" t="s">
        <v>474</v>
      </c>
      <c r="C122" s="194" t="s">
        <v>271</v>
      </c>
      <c r="D122" s="194" t="n">
        <v>5</v>
      </c>
      <c r="E122" s="192" t="n">
        <v>19.15</v>
      </c>
      <c r="F122" s="192" t="n">
        <v>19.15</v>
      </c>
      <c r="G122" s="192" t="n">
        <v>19.15</v>
      </c>
      <c r="H122" s="210" t="n">
        <f aca="false">AVERAGE(E122:G122)</f>
        <v>19.15</v>
      </c>
      <c r="I122" s="210" t="n">
        <f aca="false">(H122*D122/30)</f>
        <v>3.19166666666667</v>
      </c>
    </row>
    <row r="123" customFormat="false" ht="15.75" hidden="false" customHeight="true" outlineLevel="0" collapsed="false">
      <c r="A123" s="163" t="n">
        <v>121</v>
      </c>
      <c r="B123" s="209" t="s">
        <v>475</v>
      </c>
      <c r="C123" s="194" t="s">
        <v>271</v>
      </c>
      <c r="D123" s="194" t="n">
        <v>5</v>
      </c>
      <c r="E123" s="192" t="n">
        <v>18</v>
      </c>
      <c r="F123" s="192" t="n">
        <v>21.67</v>
      </c>
      <c r="G123" s="192" t="n">
        <v>21.67</v>
      </c>
      <c r="H123" s="210" t="n">
        <f aca="false">AVERAGE(E123:G123)</f>
        <v>20.4466666666667</v>
      </c>
      <c r="I123" s="210" t="n">
        <f aca="false">(H123*D123/30)</f>
        <v>3.40777777777778</v>
      </c>
    </row>
    <row r="124" customFormat="false" ht="15.75" hidden="false" customHeight="true" outlineLevel="0" collapsed="false">
      <c r="A124" s="163" t="n">
        <v>122</v>
      </c>
      <c r="B124" s="209" t="s">
        <v>476</v>
      </c>
      <c r="C124" s="194" t="s">
        <v>271</v>
      </c>
      <c r="D124" s="194" t="n">
        <v>5</v>
      </c>
      <c r="E124" s="192" t="n">
        <v>13.54</v>
      </c>
      <c r="F124" s="192" t="n">
        <v>14.7</v>
      </c>
      <c r="G124" s="192" t="n">
        <v>13.38</v>
      </c>
      <c r="H124" s="210" t="n">
        <f aca="false">AVERAGE(E124:G124)</f>
        <v>13.8733333333333</v>
      </c>
      <c r="I124" s="210" t="n">
        <f aca="false">(H124*D124/30)</f>
        <v>2.31222222222222</v>
      </c>
    </row>
    <row r="125" customFormat="false" ht="15.75" hidden="false" customHeight="true" outlineLevel="0" collapsed="false">
      <c r="A125" s="163" t="n">
        <v>123</v>
      </c>
      <c r="B125" s="209" t="s">
        <v>477</v>
      </c>
      <c r="C125" s="194" t="s">
        <v>271</v>
      </c>
      <c r="D125" s="194" t="n">
        <v>3</v>
      </c>
      <c r="E125" s="192" t="n">
        <v>307</v>
      </c>
      <c r="F125" s="192" t="n">
        <v>325</v>
      </c>
      <c r="G125" s="192" t="n">
        <v>325</v>
      </c>
      <c r="H125" s="210" t="n">
        <f aca="false">AVERAGE(E125:G125)</f>
        <v>319</v>
      </c>
      <c r="I125" s="210" t="n">
        <f aca="false">(H125*D125/30)</f>
        <v>31.9</v>
      </c>
    </row>
    <row r="126" customFormat="false" ht="15.75" hidden="false" customHeight="true" outlineLevel="0" collapsed="false">
      <c r="A126" s="163" t="n">
        <v>124</v>
      </c>
      <c r="B126" s="209" t="s">
        <v>478</v>
      </c>
      <c r="C126" s="194" t="s">
        <v>271</v>
      </c>
      <c r="D126" s="194" t="n">
        <v>1</v>
      </c>
      <c r="E126" s="192" t="n">
        <v>22</v>
      </c>
      <c r="F126" s="192" t="n">
        <v>25.3</v>
      </c>
      <c r="G126" s="192" t="n">
        <v>29.99</v>
      </c>
      <c r="H126" s="210" t="n">
        <f aca="false">AVERAGE(E126:G126)</f>
        <v>25.7633333333333</v>
      </c>
      <c r="I126" s="210" t="n">
        <f aca="false">(H126*D126/30)</f>
        <v>0.858777777777778</v>
      </c>
    </row>
    <row r="127" customFormat="false" ht="15.75" hidden="false" customHeight="true" outlineLevel="0" collapsed="false">
      <c r="A127" s="163" t="n">
        <v>125</v>
      </c>
      <c r="B127" s="209" t="s">
        <v>479</v>
      </c>
      <c r="C127" s="194" t="s">
        <v>271</v>
      </c>
      <c r="D127" s="194" t="n">
        <v>1</v>
      </c>
      <c r="E127" s="192" t="n">
        <v>3999</v>
      </c>
      <c r="F127" s="192" t="n">
        <v>4312.92</v>
      </c>
      <c r="G127" s="192" t="n">
        <v>4052.23</v>
      </c>
      <c r="H127" s="210" t="n">
        <f aca="false">AVERAGE(E127:G127)</f>
        <v>4121.38333333333</v>
      </c>
      <c r="I127" s="210" t="n">
        <f aca="false">(H127*D127/30)</f>
        <v>137.379444444444</v>
      </c>
    </row>
    <row r="128" customFormat="false" ht="15.75" hidden="false" customHeight="true" outlineLevel="0" collapsed="false">
      <c r="A128" s="163" t="n">
        <v>126</v>
      </c>
      <c r="B128" s="209" t="s">
        <v>480</v>
      </c>
      <c r="C128" s="194" t="s">
        <v>271</v>
      </c>
      <c r="D128" s="194" t="n">
        <v>1</v>
      </c>
      <c r="E128" s="192" t="n">
        <v>2119</v>
      </c>
      <c r="F128" s="192" t="n">
        <v>2334.14</v>
      </c>
      <c r="G128" s="192" t="n">
        <v>1912.5</v>
      </c>
      <c r="H128" s="210" t="n">
        <f aca="false">AVERAGE(E128:G128)</f>
        <v>2121.88</v>
      </c>
      <c r="I128" s="210" t="n">
        <f aca="false">(H128*D128/30)</f>
        <v>70.7293333333333</v>
      </c>
    </row>
    <row r="129" customFormat="false" ht="15.75" hidden="false" customHeight="true" outlineLevel="0" collapsed="false">
      <c r="A129" s="163" t="n">
        <v>127</v>
      </c>
      <c r="B129" s="209" t="s">
        <v>481</v>
      </c>
      <c r="C129" s="194" t="s">
        <v>271</v>
      </c>
      <c r="D129" s="194" t="n">
        <v>1</v>
      </c>
      <c r="E129" s="192" t="n">
        <v>2735</v>
      </c>
      <c r="F129" s="192" t="n">
        <v>2810.1</v>
      </c>
      <c r="G129" s="192" t="n">
        <v>2876.6</v>
      </c>
      <c r="H129" s="210" t="n">
        <f aca="false">AVERAGE(E129:G129)</f>
        <v>2807.23333333333</v>
      </c>
      <c r="I129" s="210" t="n">
        <f aca="false">(H129*D129/30)</f>
        <v>93.5744444444445</v>
      </c>
    </row>
    <row r="130" customFormat="false" ht="15.75" hidden="false" customHeight="true" outlineLevel="0" collapsed="false">
      <c r="A130" s="163" t="n">
        <v>128</v>
      </c>
      <c r="B130" s="209" t="s">
        <v>482</v>
      </c>
      <c r="C130" s="194" t="s">
        <v>271</v>
      </c>
      <c r="D130" s="194" t="n">
        <v>1</v>
      </c>
      <c r="E130" s="192" t="n">
        <v>4420</v>
      </c>
      <c r="F130" s="192" t="n">
        <v>4439.65</v>
      </c>
      <c r="G130" s="192" t="n">
        <v>4245</v>
      </c>
      <c r="H130" s="210" t="n">
        <f aca="false">AVERAGE(E130:G130)</f>
        <v>4368.21666666667</v>
      </c>
      <c r="I130" s="210" t="n">
        <f aca="false">(H130*D130/30)</f>
        <v>145.607222222222</v>
      </c>
    </row>
    <row r="131" customFormat="false" ht="15.75" hidden="false" customHeight="true" outlineLevel="0" collapsed="false">
      <c r="A131" s="163" t="n">
        <v>129</v>
      </c>
      <c r="B131" s="209" t="s">
        <v>483</v>
      </c>
      <c r="C131" s="194" t="s">
        <v>271</v>
      </c>
      <c r="D131" s="194" t="n">
        <v>1</v>
      </c>
      <c r="E131" s="192" t="n">
        <v>16768</v>
      </c>
      <c r="F131" s="192" t="n">
        <v>17042.65</v>
      </c>
      <c r="G131" s="192" t="n">
        <v>17990</v>
      </c>
      <c r="H131" s="210" t="n">
        <f aca="false">AVERAGE(E131:G131)</f>
        <v>17266.8833333333</v>
      </c>
      <c r="I131" s="210" t="n">
        <f aca="false">(H131*D131/30)</f>
        <v>575.562777777778</v>
      </c>
    </row>
    <row r="132" customFormat="false" ht="15.75" hidden="false" customHeight="true" outlineLevel="0" collapsed="false">
      <c r="A132" s="163" t="n">
        <v>130</v>
      </c>
      <c r="B132" s="209" t="s">
        <v>484</v>
      </c>
      <c r="C132" s="194" t="s">
        <v>271</v>
      </c>
      <c r="D132" s="194" t="n">
        <v>1</v>
      </c>
      <c r="E132" s="192" t="n">
        <v>2280</v>
      </c>
      <c r="F132" s="192" t="n">
        <v>2350</v>
      </c>
      <c r="G132" s="192" t="n">
        <v>2500</v>
      </c>
      <c r="H132" s="210" t="n">
        <f aca="false">AVERAGE(E132:G132)</f>
        <v>2376.66666666667</v>
      </c>
      <c r="I132" s="210" t="n">
        <f aca="false">(H132*D132/30)</f>
        <v>79.2222222222222</v>
      </c>
    </row>
    <row r="133" customFormat="false" ht="15.75" hidden="false" customHeight="true" outlineLevel="0" collapsed="false">
      <c r="A133" s="163" t="n">
        <v>131</v>
      </c>
      <c r="B133" s="209" t="s">
        <v>485</v>
      </c>
      <c r="C133" s="194" t="s">
        <v>271</v>
      </c>
      <c r="D133" s="194" t="n">
        <v>2</v>
      </c>
      <c r="E133" s="192" t="n">
        <v>599</v>
      </c>
      <c r="F133" s="192" t="n">
        <v>600</v>
      </c>
      <c r="G133" s="192" t="n">
        <v>600</v>
      </c>
      <c r="H133" s="210" t="n">
        <f aca="false">AVERAGE(E133:G133)</f>
        <v>599.666666666667</v>
      </c>
      <c r="I133" s="210" t="n">
        <f aca="false">(H133*D133/30)</f>
        <v>39.9777777777778</v>
      </c>
    </row>
    <row r="134" customFormat="false" ht="15.75" hidden="false" customHeight="true" outlineLevel="0" collapsed="false">
      <c r="A134" s="163" t="n">
        <v>132</v>
      </c>
      <c r="B134" s="209" t="s">
        <v>486</v>
      </c>
      <c r="C134" s="194" t="s">
        <v>271</v>
      </c>
      <c r="D134" s="194" t="n">
        <v>2</v>
      </c>
      <c r="E134" s="192" t="n">
        <v>580</v>
      </c>
      <c r="F134" s="192" t="n">
        <v>680</v>
      </c>
      <c r="G134" s="192" t="n">
        <v>680</v>
      </c>
      <c r="H134" s="210" t="n">
        <f aca="false">AVERAGE(E134:G134)</f>
        <v>646.666666666667</v>
      </c>
      <c r="I134" s="210" t="n">
        <f aca="false">(H134*D134/30)</f>
        <v>43.1111111111111</v>
      </c>
    </row>
    <row r="135" customFormat="false" ht="15.75" hidden="false" customHeight="true" outlineLevel="0" collapsed="false">
      <c r="A135" s="163" t="n">
        <v>133</v>
      </c>
      <c r="B135" s="209" t="s">
        <v>487</v>
      </c>
      <c r="C135" s="194" t="s">
        <v>271</v>
      </c>
      <c r="D135" s="194" t="n">
        <v>2</v>
      </c>
      <c r="E135" s="192" t="n">
        <v>436.4</v>
      </c>
      <c r="F135" s="192" t="n">
        <v>495.58</v>
      </c>
      <c r="G135" s="192" t="n">
        <v>650</v>
      </c>
      <c r="H135" s="210" t="n">
        <f aca="false">AVERAGE(E135:G135)</f>
        <v>527.326666666667</v>
      </c>
      <c r="I135" s="210" t="n">
        <f aca="false">(H135*D135/30)</f>
        <v>35.1551111111111</v>
      </c>
    </row>
    <row r="136" customFormat="false" ht="15.75" hidden="false" customHeight="true" outlineLevel="0" collapsed="false">
      <c r="A136" s="163" t="n">
        <v>134</v>
      </c>
      <c r="B136" s="209" t="s">
        <v>488</v>
      </c>
      <c r="C136" s="194" t="s">
        <v>271</v>
      </c>
      <c r="D136" s="194" t="n">
        <v>2</v>
      </c>
      <c r="E136" s="192" t="n">
        <v>567.97</v>
      </c>
      <c r="F136" s="192" t="n">
        <v>590.62</v>
      </c>
      <c r="G136" s="192" t="n">
        <v>638.09</v>
      </c>
      <c r="H136" s="210" t="n">
        <f aca="false">AVERAGE(E136:G136)</f>
        <v>598.893333333333</v>
      </c>
      <c r="I136" s="210" t="n">
        <f aca="false">(H136*D136/30)</f>
        <v>39.9262222222222</v>
      </c>
    </row>
    <row r="137" customFormat="false" ht="15.75" hidden="false" customHeight="true" outlineLevel="0" collapsed="false">
      <c r="A137" s="163" t="n">
        <v>135</v>
      </c>
      <c r="B137" s="209" t="s">
        <v>489</v>
      </c>
      <c r="C137" s="194" t="s">
        <v>271</v>
      </c>
      <c r="D137" s="194" t="n">
        <v>4</v>
      </c>
      <c r="E137" s="192" t="n">
        <v>2.88</v>
      </c>
      <c r="F137" s="192" t="n">
        <v>2.91</v>
      </c>
      <c r="G137" s="192" t="n">
        <v>3.4</v>
      </c>
      <c r="H137" s="210" t="n">
        <f aca="false">AVERAGE(E137:G137)</f>
        <v>3.06333333333333</v>
      </c>
      <c r="I137" s="210" t="n">
        <f aca="false">(H137*D137/30)</f>
        <v>0.408444444444444</v>
      </c>
    </row>
    <row r="138" customFormat="false" ht="15.75" hidden="false" customHeight="true" outlineLevel="0" collapsed="false">
      <c r="A138" s="163" t="n">
        <v>136</v>
      </c>
      <c r="B138" s="209" t="s">
        <v>490</v>
      </c>
      <c r="C138" s="194" t="s">
        <v>271</v>
      </c>
      <c r="D138" s="194" t="n">
        <v>4</v>
      </c>
      <c r="E138" s="192" t="n">
        <v>2.69</v>
      </c>
      <c r="F138" s="192" t="n">
        <v>3.24</v>
      </c>
      <c r="G138" s="192" t="n">
        <v>3.28</v>
      </c>
      <c r="H138" s="210" t="n">
        <f aca="false">AVERAGE(E138:G138)</f>
        <v>3.07</v>
      </c>
      <c r="I138" s="210" t="n">
        <f aca="false">(H138*D138/30)</f>
        <v>0.409333333333333</v>
      </c>
    </row>
    <row r="139" customFormat="false" ht="15.75" hidden="false" customHeight="true" outlineLevel="0" collapsed="false">
      <c r="A139" s="163" t="n">
        <v>137</v>
      </c>
      <c r="B139" s="209" t="s">
        <v>491</v>
      </c>
      <c r="C139" s="194" t="s">
        <v>271</v>
      </c>
      <c r="D139" s="194" t="n">
        <v>4</v>
      </c>
      <c r="E139" s="192" t="n">
        <v>4</v>
      </c>
      <c r="F139" s="192" t="n">
        <v>5.62</v>
      </c>
      <c r="G139" s="192" t="n">
        <v>5.7</v>
      </c>
      <c r="H139" s="210" t="n">
        <f aca="false">AVERAGE(E139:G139)</f>
        <v>5.10666666666667</v>
      </c>
      <c r="I139" s="210" t="n">
        <f aca="false">(H139*D139/30)</f>
        <v>0.680888888888889</v>
      </c>
    </row>
    <row r="140" customFormat="false" ht="15.75" hidden="false" customHeight="true" outlineLevel="0" collapsed="false">
      <c r="A140" s="163" t="n">
        <v>138</v>
      </c>
      <c r="B140" s="209" t="s">
        <v>492</v>
      </c>
      <c r="C140" s="194" t="s">
        <v>271</v>
      </c>
      <c r="D140" s="194" t="n">
        <v>4</v>
      </c>
      <c r="E140" s="192" t="n">
        <v>5.82</v>
      </c>
      <c r="F140" s="192" t="n">
        <v>6.08</v>
      </c>
      <c r="G140" s="192" t="n">
        <v>7.1</v>
      </c>
      <c r="H140" s="210" t="n">
        <f aca="false">AVERAGE(E140:G140)</f>
        <v>6.33333333333333</v>
      </c>
      <c r="I140" s="210" t="n">
        <f aca="false">(H140*D140/30)</f>
        <v>0.844444444444444</v>
      </c>
    </row>
    <row r="141" customFormat="false" ht="15.75" hidden="false" customHeight="true" outlineLevel="0" collapsed="false">
      <c r="A141" s="163" t="n">
        <v>139</v>
      </c>
      <c r="B141" s="209" t="s">
        <v>493</v>
      </c>
      <c r="C141" s="194" t="s">
        <v>271</v>
      </c>
      <c r="D141" s="194" t="n">
        <v>4</v>
      </c>
      <c r="E141" s="192" t="n">
        <v>7.16</v>
      </c>
      <c r="F141" s="192" t="n">
        <v>8.64</v>
      </c>
      <c r="G141" s="192" t="n">
        <v>8.75</v>
      </c>
      <c r="H141" s="210" t="n">
        <f aca="false">AVERAGE(E141:G141)</f>
        <v>8.18333333333333</v>
      </c>
      <c r="I141" s="210" t="n">
        <f aca="false">(H141*D141/30)</f>
        <v>1.09111111111111</v>
      </c>
    </row>
    <row r="142" customFormat="false" ht="15.75" hidden="false" customHeight="true" outlineLevel="0" collapsed="false">
      <c r="A142" s="163" t="n">
        <v>140</v>
      </c>
      <c r="B142" s="209" t="s">
        <v>494</v>
      </c>
      <c r="C142" s="194" t="s">
        <v>271</v>
      </c>
      <c r="D142" s="194" t="n">
        <v>4</v>
      </c>
      <c r="E142" s="192" t="n">
        <v>12.14</v>
      </c>
      <c r="F142" s="192" t="n">
        <v>12.3</v>
      </c>
      <c r="G142" s="192" t="n">
        <v>12.4</v>
      </c>
      <c r="H142" s="210" t="n">
        <f aca="false">AVERAGE(E142:G142)</f>
        <v>12.28</v>
      </c>
      <c r="I142" s="210" t="n">
        <f aca="false">(H142*D142/30)</f>
        <v>1.63733333333333</v>
      </c>
    </row>
    <row r="143" customFormat="false" ht="15.75" hidden="false" customHeight="true" outlineLevel="0" collapsed="false">
      <c r="A143" s="163" t="n">
        <v>141</v>
      </c>
      <c r="B143" s="209" t="s">
        <v>495</v>
      </c>
      <c r="C143" s="194" t="s">
        <v>271</v>
      </c>
      <c r="D143" s="194" t="n">
        <v>25</v>
      </c>
      <c r="E143" s="192" t="n">
        <v>0.2</v>
      </c>
      <c r="F143" s="192" t="n">
        <v>0.22</v>
      </c>
      <c r="G143" s="192" t="n">
        <v>0.15</v>
      </c>
      <c r="H143" s="210" t="n">
        <f aca="false">AVERAGE(E143:G143)</f>
        <v>0.19</v>
      </c>
      <c r="I143" s="210" t="n">
        <f aca="false">(H143*D143/30)</f>
        <v>0.158333333333333</v>
      </c>
    </row>
    <row r="144" customFormat="false" ht="15.75" hidden="false" customHeight="true" outlineLevel="0" collapsed="false">
      <c r="A144" s="163" t="n">
        <v>142</v>
      </c>
      <c r="B144" s="209" t="s">
        <v>496</v>
      </c>
      <c r="C144" s="194" t="s">
        <v>271</v>
      </c>
      <c r="D144" s="194" t="n">
        <v>25</v>
      </c>
      <c r="E144" s="192" t="n">
        <v>0.16</v>
      </c>
      <c r="F144" s="192" t="n">
        <v>0.17</v>
      </c>
      <c r="G144" s="192" t="n">
        <v>0.18</v>
      </c>
      <c r="H144" s="210" t="n">
        <f aca="false">AVERAGE(E144:G144)</f>
        <v>0.17</v>
      </c>
      <c r="I144" s="210" t="n">
        <f aca="false">(H144*D144/30)</f>
        <v>0.141666666666667</v>
      </c>
    </row>
    <row r="145" customFormat="false" ht="15.75" hidden="false" customHeight="true" outlineLevel="0" collapsed="false">
      <c r="A145" s="163" t="n">
        <v>143</v>
      </c>
      <c r="B145" s="209" t="s">
        <v>497</v>
      </c>
      <c r="C145" s="194" t="s">
        <v>271</v>
      </c>
      <c r="D145" s="194" t="n">
        <v>25</v>
      </c>
      <c r="E145" s="192" t="n">
        <v>0.3</v>
      </c>
      <c r="F145" s="192" t="n">
        <v>0.25</v>
      </c>
      <c r="G145" s="192" t="n">
        <v>0.33</v>
      </c>
      <c r="H145" s="210" t="n">
        <f aca="false">AVERAGE(E145:G145)</f>
        <v>0.293333333333333</v>
      </c>
      <c r="I145" s="210" t="n">
        <f aca="false">(H145*D145/30)</f>
        <v>0.244444444444444</v>
      </c>
    </row>
    <row r="146" customFormat="false" ht="15.75" hidden="false" customHeight="true" outlineLevel="0" collapsed="false">
      <c r="A146" s="163" t="n">
        <v>144</v>
      </c>
      <c r="B146" s="209" t="s">
        <v>498</v>
      </c>
      <c r="C146" s="194" t="s">
        <v>271</v>
      </c>
      <c r="D146" s="194" t="n">
        <v>25</v>
      </c>
      <c r="E146" s="192" t="n">
        <v>0.35</v>
      </c>
      <c r="F146" s="192" t="n">
        <v>0.33</v>
      </c>
      <c r="G146" s="192" t="n">
        <v>0.29</v>
      </c>
      <c r="H146" s="210" t="n">
        <f aca="false">AVERAGE(E146:G146)</f>
        <v>0.323333333333333</v>
      </c>
      <c r="I146" s="210" t="n">
        <f aca="false">(H146*D146/30)</f>
        <v>0.269444444444444</v>
      </c>
    </row>
    <row r="147" customFormat="false" ht="15.75" hidden="false" customHeight="true" outlineLevel="0" collapsed="false">
      <c r="A147" s="163" t="n">
        <v>145</v>
      </c>
      <c r="B147" s="209" t="s">
        <v>499</v>
      </c>
      <c r="C147" s="194" t="s">
        <v>271</v>
      </c>
      <c r="D147" s="194" t="n">
        <v>20</v>
      </c>
      <c r="E147" s="192" t="n">
        <v>10.44</v>
      </c>
      <c r="F147" s="192" t="n">
        <v>10.55</v>
      </c>
      <c r="G147" s="192" t="n">
        <v>9.6</v>
      </c>
      <c r="H147" s="210" t="n">
        <f aca="false">AVERAGE(E147:G147)</f>
        <v>10.1966666666667</v>
      </c>
      <c r="I147" s="210" t="n">
        <f aca="false">(H147*D147/30)</f>
        <v>6.79777777777778</v>
      </c>
    </row>
    <row r="148" customFormat="false" ht="15.75" hidden="false" customHeight="true" outlineLevel="0" collapsed="false">
      <c r="A148" s="163" t="n">
        <v>146</v>
      </c>
      <c r="B148" s="209" t="s">
        <v>500</v>
      </c>
      <c r="C148" s="194" t="s">
        <v>271</v>
      </c>
      <c r="D148" s="194" t="n">
        <v>20</v>
      </c>
      <c r="E148" s="192" t="n">
        <v>10</v>
      </c>
      <c r="F148" s="192" t="n">
        <v>10.5</v>
      </c>
      <c r="G148" s="192" t="n">
        <v>9.66</v>
      </c>
      <c r="H148" s="210" t="n">
        <f aca="false">AVERAGE(E148:G148)</f>
        <v>10.0533333333333</v>
      </c>
      <c r="I148" s="210" t="n">
        <f aca="false">(H148*D148/30)</f>
        <v>6.70222222222222</v>
      </c>
    </row>
    <row r="149" customFormat="false" ht="15.75" hidden="false" customHeight="true" outlineLevel="0" collapsed="false">
      <c r="A149" s="163" t="n">
        <v>147</v>
      </c>
      <c r="B149" s="209" t="s">
        <v>501</v>
      </c>
      <c r="C149" s="194" t="s">
        <v>271</v>
      </c>
      <c r="D149" s="194" t="n">
        <v>20</v>
      </c>
      <c r="E149" s="192" t="n">
        <v>7.8</v>
      </c>
      <c r="F149" s="192" t="n">
        <v>7.5</v>
      </c>
      <c r="G149" s="192" t="n">
        <v>8</v>
      </c>
      <c r="H149" s="210" t="n">
        <f aca="false">AVERAGE(E149:G149)</f>
        <v>7.76666666666667</v>
      </c>
      <c r="I149" s="210" t="n">
        <f aca="false">(H149*D149/30)</f>
        <v>5.17777777777778</v>
      </c>
    </row>
    <row r="150" customFormat="false" ht="15.75" hidden="false" customHeight="true" outlineLevel="0" collapsed="false">
      <c r="A150" s="163" t="n">
        <v>148</v>
      </c>
      <c r="B150" s="209" t="s">
        <v>502</v>
      </c>
      <c r="C150" s="194" t="s">
        <v>271</v>
      </c>
      <c r="D150" s="194" t="n">
        <v>20</v>
      </c>
      <c r="E150" s="192" t="n">
        <v>6.5</v>
      </c>
      <c r="F150" s="192" t="n">
        <v>6.5</v>
      </c>
      <c r="G150" s="192" t="n">
        <v>7.4</v>
      </c>
      <c r="H150" s="210" t="n">
        <f aca="false">AVERAGE(E150:G150)</f>
        <v>6.8</v>
      </c>
      <c r="I150" s="210" t="n">
        <f aca="false">(H150*D150/30)</f>
        <v>4.53333333333333</v>
      </c>
    </row>
    <row r="151" customFormat="false" ht="15.75" hidden="false" customHeight="true" outlineLevel="0" collapsed="false">
      <c r="A151" s="163" t="n">
        <v>149</v>
      </c>
      <c r="B151" s="209" t="s">
        <v>503</v>
      </c>
      <c r="C151" s="194" t="s">
        <v>271</v>
      </c>
      <c r="D151" s="194" t="n">
        <v>5</v>
      </c>
      <c r="E151" s="192" t="n">
        <v>1128.26</v>
      </c>
      <c r="F151" s="192" t="n">
        <v>987</v>
      </c>
      <c r="G151" s="192" t="n">
        <v>987</v>
      </c>
      <c r="H151" s="210" t="n">
        <f aca="false">AVERAGE(E151:G151)</f>
        <v>1034.08666666667</v>
      </c>
      <c r="I151" s="210" t="n">
        <f aca="false">(H151*D151/30)</f>
        <v>172.347777777778</v>
      </c>
    </row>
    <row r="152" customFormat="false" ht="15.75" hidden="false" customHeight="true" outlineLevel="0" collapsed="false">
      <c r="A152" s="163" t="n">
        <v>150</v>
      </c>
      <c r="B152" s="209" t="s">
        <v>504</v>
      </c>
      <c r="C152" s="194" t="s">
        <v>271</v>
      </c>
      <c r="D152" s="194" t="n">
        <v>5</v>
      </c>
      <c r="E152" s="192" t="n">
        <v>1128.26</v>
      </c>
      <c r="F152" s="192" t="n">
        <v>987</v>
      </c>
      <c r="G152" s="192" t="n">
        <v>987</v>
      </c>
      <c r="H152" s="210" t="n">
        <f aca="false">AVERAGE(E152:G152)</f>
        <v>1034.08666666667</v>
      </c>
      <c r="I152" s="210" t="n">
        <f aca="false">(H152*D152/30)</f>
        <v>172.347777777778</v>
      </c>
    </row>
    <row r="153" customFormat="false" ht="15.75" hidden="false" customHeight="true" outlineLevel="0" collapsed="false">
      <c r="A153" s="163" t="n">
        <v>151</v>
      </c>
      <c r="B153" s="209" t="s">
        <v>505</v>
      </c>
      <c r="C153" s="194" t="s">
        <v>271</v>
      </c>
      <c r="D153" s="194" t="n">
        <v>5</v>
      </c>
      <c r="E153" s="192" t="n">
        <v>699</v>
      </c>
      <c r="F153" s="192" t="n">
        <v>987</v>
      </c>
      <c r="G153" s="192" t="n">
        <v>790</v>
      </c>
      <c r="H153" s="210" t="n">
        <f aca="false">AVERAGE(E153:G153)</f>
        <v>825.333333333333</v>
      </c>
      <c r="I153" s="210" t="n">
        <f aca="false">(H153*D153/30)</f>
        <v>137.555555555556</v>
      </c>
    </row>
    <row r="154" customFormat="false" ht="15.75" hidden="false" customHeight="true" outlineLevel="0" collapsed="false">
      <c r="A154" s="211" t="s">
        <v>253</v>
      </c>
      <c r="B154" s="211"/>
      <c r="C154" s="211"/>
      <c r="D154" s="211"/>
      <c r="E154" s="211"/>
      <c r="F154" s="212"/>
      <c r="G154" s="212"/>
      <c r="H154" s="212"/>
      <c r="I154" s="213" t="n">
        <f aca="false">SUM(I3:I153)/18</f>
        <v>156.3992531</v>
      </c>
    </row>
    <row r="155" customFormat="false" ht="15.75" hidden="false" customHeight="true" outlineLevel="0" collapsed="false">
      <c r="A155" s="214" t="s">
        <v>506</v>
      </c>
      <c r="B155" s="215"/>
      <c r="C155" s="38"/>
      <c r="D155" s="38"/>
      <c r="E155" s="38"/>
      <c r="F155" s="38"/>
      <c r="G155" s="38"/>
      <c r="H155" s="38"/>
      <c r="I155" s="38"/>
    </row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1:I1"/>
    <mergeCell ref="A154:E15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16.38"/>
    <col collapsed="false" customWidth="true" hidden="false" outlineLevel="0" max="3" min="3" style="0" width="17.39"/>
    <col collapsed="false" customWidth="true" hidden="false" outlineLevel="0" max="4" min="4" style="0" width="4.38"/>
    <col collapsed="false" customWidth="true" hidden="false" outlineLevel="0" max="7" min="7" style="0" width="11.62"/>
  </cols>
  <sheetData>
    <row r="1" customFormat="false" ht="15" hidden="false" customHeight="false" outlineLevel="0" collapsed="false">
      <c r="A1" s="185" t="s">
        <v>507</v>
      </c>
      <c r="B1" s="185"/>
      <c r="C1" s="185"/>
      <c r="D1" s="185"/>
      <c r="E1" s="185"/>
      <c r="F1" s="185"/>
      <c r="G1" s="119"/>
    </row>
    <row r="2" customFormat="false" ht="15" hidden="false" customHeight="false" outlineLevel="0" collapsed="false">
      <c r="A2" s="171" t="s">
        <v>239</v>
      </c>
      <c r="B2" s="171" t="s">
        <v>240</v>
      </c>
      <c r="C2" s="171" t="s">
        <v>241</v>
      </c>
      <c r="D2" s="171" t="s">
        <v>242</v>
      </c>
      <c r="E2" s="171" t="s">
        <v>508</v>
      </c>
      <c r="F2" s="171" t="s">
        <v>247</v>
      </c>
      <c r="G2" s="38"/>
    </row>
    <row r="3" customFormat="false" ht="15" hidden="false" customHeight="false" outlineLevel="0" collapsed="false">
      <c r="A3" s="163" t="n">
        <v>1</v>
      </c>
      <c r="B3" s="216" t="s">
        <v>509</v>
      </c>
      <c r="C3" s="165" t="s">
        <v>510</v>
      </c>
      <c r="D3" s="165" t="n">
        <v>1</v>
      </c>
      <c r="E3" s="166" t="n">
        <f aca="false">2100*12</f>
        <v>25200</v>
      </c>
      <c r="F3" s="166" t="n">
        <f aca="false">(E3*D3)/12</f>
        <v>2100</v>
      </c>
      <c r="G3" s="202"/>
    </row>
    <row r="4" customFormat="false" ht="15" hidden="false" customHeight="false" outlineLevel="0" collapsed="false">
      <c r="A4" s="163" t="n">
        <v>2</v>
      </c>
      <c r="B4" s="216" t="s">
        <v>511</v>
      </c>
      <c r="C4" s="165" t="s">
        <v>512</v>
      </c>
      <c r="D4" s="165" t="n">
        <v>18</v>
      </c>
      <c r="E4" s="166" t="n">
        <f aca="false">139.8*12*D4</f>
        <v>30196.8</v>
      </c>
      <c r="F4" s="166" t="n">
        <f aca="false">E4/12</f>
        <v>2516.4</v>
      </c>
      <c r="G4" s="202"/>
    </row>
    <row r="5" customFormat="false" ht="15" hidden="false" customHeight="false" outlineLevel="0" collapsed="false">
      <c r="A5" s="163" t="n">
        <v>3</v>
      </c>
      <c r="B5" s="216" t="s">
        <v>513</v>
      </c>
      <c r="C5" s="165" t="s">
        <v>512</v>
      </c>
      <c r="D5" s="165" t="n">
        <v>1</v>
      </c>
      <c r="E5" s="166" t="n">
        <f aca="false">339*12</f>
        <v>4068</v>
      </c>
      <c r="F5" s="166" t="n">
        <f aca="false">E5/12</f>
        <v>339</v>
      </c>
      <c r="G5" s="202"/>
    </row>
    <row r="6" customFormat="false" ht="15" hidden="false" customHeight="false" outlineLevel="0" collapsed="false">
      <c r="A6" s="217" t="s">
        <v>253</v>
      </c>
      <c r="B6" s="217"/>
      <c r="C6" s="217"/>
      <c r="D6" s="217"/>
      <c r="E6" s="217"/>
      <c r="F6" s="218" t="n">
        <f aca="false">SUM(F3:F5)/18</f>
        <v>275.3</v>
      </c>
      <c r="G6" s="202"/>
    </row>
    <row r="7" customFormat="false" ht="15" hidden="false" customHeight="false" outlineLevel="0" collapsed="false">
      <c r="A7" s="38"/>
      <c r="B7" s="38"/>
      <c r="C7" s="38"/>
      <c r="D7" s="38"/>
      <c r="E7" s="38"/>
      <c r="F7" s="38"/>
      <c r="G7" s="38"/>
    </row>
    <row r="8" customFormat="false" ht="15" hidden="false" customHeight="false" outlineLevel="0" collapsed="false">
      <c r="A8" s="38"/>
      <c r="B8" s="38"/>
      <c r="C8" s="38"/>
      <c r="D8" s="38"/>
      <c r="E8" s="38"/>
      <c r="F8" s="38"/>
      <c r="G8" s="38"/>
    </row>
    <row r="9" customFormat="false" ht="15" hidden="false" customHeight="false" outlineLevel="0" collapsed="false">
      <c r="A9" s="38"/>
      <c r="B9" s="38"/>
      <c r="C9" s="38"/>
      <c r="D9" s="38"/>
      <c r="E9" s="38"/>
      <c r="F9" s="38"/>
      <c r="G9" s="38"/>
    </row>
    <row r="10" customFormat="false" ht="15" hidden="false" customHeight="false" outlineLevel="0" collapsed="false">
      <c r="A10" s="38"/>
      <c r="B10" s="38"/>
      <c r="C10" s="38"/>
      <c r="D10" s="38"/>
      <c r="E10" s="38"/>
      <c r="F10" s="38"/>
      <c r="G10" s="38"/>
    </row>
    <row r="11" customFormat="false" ht="15" hidden="false" customHeight="false" outlineLevel="0" collapsed="false">
      <c r="A11" s="38"/>
      <c r="B11" s="38"/>
      <c r="C11" s="38"/>
      <c r="D11" s="38"/>
      <c r="E11" s="38"/>
      <c r="F11" s="38"/>
      <c r="G11" s="38"/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1:F1"/>
    <mergeCell ref="A6:E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9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6.87"/>
    <col collapsed="false" customWidth="true" hidden="false" outlineLevel="0" max="3" min="3" style="0" width="7"/>
    <col collapsed="false" customWidth="true" hidden="false" outlineLevel="0" max="4" min="4" style="0" width="4.88"/>
  </cols>
  <sheetData>
    <row r="1" customFormat="false" ht="15" hidden="false" customHeight="false" outlineLevel="0" collapsed="false">
      <c r="A1" s="161" t="s">
        <v>514</v>
      </c>
      <c r="B1" s="161"/>
      <c r="C1" s="161"/>
      <c r="D1" s="161"/>
      <c r="E1" s="161"/>
      <c r="F1" s="161"/>
    </row>
    <row r="2" customFormat="false" ht="15" hidden="false" customHeight="false" outlineLevel="0" collapsed="false">
      <c r="A2" s="171" t="s">
        <v>239</v>
      </c>
      <c r="B2" s="171" t="s">
        <v>240</v>
      </c>
      <c r="C2" s="171" t="s">
        <v>241</v>
      </c>
      <c r="D2" s="171" t="s">
        <v>242</v>
      </c>
      <c r="E2" s="171" t="s">
        <v>508</v>
      </c>
      <c r="F2" s="171" t="s">
        <v>247</v>
      </c>
    </row>
    <row r="3" customFormat="false" ht="22.35" hidden="false" customHeight="false" outlineLevel="0" collapsed="false">
      <c r="A3" s="163" t="n">
        <v>1</v>
      </c>
      <c r="B3" s="219" t="s">
        <v>515</v>
      </c>
      <c r="C3" s="165" t="s">
        <v>271</v>
      </c>
      <c r="D3" s="165" t="n">
        <v>6</v>
      </c>
      <c r="E3" s="167" t="n">
        <f aca="false">5325.1</f>
        <v>5325.1</v>
      </c>
      <c r="F3" s="167" t="n">
        <f aca="false">(E3*D3)/12</f>
        <v>2662.55</v>
      </c>
      <c r="G3" s="2"/>
    </row>
    <row r="4" customFormat="false" ht="32.8" hidden="false" customHeight="false" outlineLevel="0" collapsed="false">
      <c r="A4" s="163" t="n">
        <v>2</v>
      </c>
      <c r="B4" s="219" t="s">
        <v>516</v>
      </c>
      <c r="C4" s="165" t="s">
        <v>271</v>
      </c>
      <c r="D4" s="165" t="n">
        <v>1</v>
      </c>
      <c r="E4" s="167" t="n">
        <v>15837.94</v>
      </c>
      <c r="F4" s="167" t="n">
        <f aca="false">E4/12</f>
        <v>1319.828333</v>
      </c>
      <c r="G4" s="2"/>
    </row>
    <row r="5" customFormat="false" ht="13.8" hidden="false" customHeight="false" outlineLevel="0" collapsed="false">
      <c r="A5" s="183" t="s">
        <v>253</v>
      </c>
      <c r="B5" s="183"/>
      <c r="C5" s="183"/>
      <c r="D5" s="183"/>
      <c r="E5" s="183"/>
      <c r="F5" s="184" t="n">
        <f aca="false">(F3+F4)/18</f>
        <v>221.2432407</v>
      </c>
    </row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2">
    <mergeCell ref="A1:F1"/>
    <mergeCell ref="A5:E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12.609375" defaultRowHeight="15" zeroHeight="false" outlineLevelRow="0" outlineLevelCol="0"/>
  <cols>
    <col collapsed="false" customWidth="true" hidden="false" outlineLevel="0" max="2" min="2" style="0" width="39.13"/>
    <col collapsed="false" customWidth="true" hidden="false" outlineLevel="0" max="5" min="5" style="0" width="14.75"/>
  </cols>
  <sheetData>
    <row r="1" customFormat="false" ht="15" hidden="false" customHeight="false" outlineLevel="0" collapsed="false">
      <c r="A1" s="220" t="s">
        <v>517</v>
      </c>
      <c r="B1" s="220"/>
      <c r="C1" s="220"/>
      <c r="D1" s="221"/>
      <c r="E1" s="222"/>
      <c r="F1" s="222"/>
      <c r="G1" s="222"/>
      <c r="H1" s="222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 customFormat="false" ht="15" hidden="false" customHeight="false" outlineLevel="0" collapsed="false">
      <c r="A2" s="224" t="s">
        <v>518</v>
      </c>
      <c r="B2" s="224"/>
      <c r="C2" s="224"/>
      <c r="D2" s="225"/>
      <c r="E2" s="226" t="s">
        <v>519</v>
      </c>
      <c r="F2" s="226"/>
      <c r="G2" s="226"/>
      <c r="H2" s="226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 customFormat="false" ht="15" hidden="false" customHeight="false" outlineLevel="0" collapsed="false">
      <c r="A3" s="227" t="s">
        <v>520</v>
      </c>
      <c r="B3" s="227"/>
      <c r="C3" s="227"/>
      <c r="D3" s="225"/>
      <c r="E3" s="228" t="s">
        <v>521</v>
      </c>
      <c r="F3" s="228" t="s">
        <v>522</v>
      </c>
      <c r="G3" s="228" t="s">
        <v>523</v>
      </c>
      <c r="H3" s="228" t="s">
        <v>524</v>
      </c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 customFormat="false" ht="15" hidden="false" customHeight="false" outlineLevel="0" collapsed="false">
      <c r="A4" s="229" t="s">
        <v>42</v>
      </c>
      <c r="B4" s="230" t="s">
        <v>525</v>
      </c>
      <c r="C4" s="230"/>
      <c r="D4" s="225"/>
      <c r="E4" s="231" t="s">
        <v>526</v>
      </c>
      <c r="F4" s="232" t="s">
        <v>527</v>
      </c>
      <c r="G4" s="233" t="n">
        <v>274282</v>
      </c>
      <c r="H4" s="233" t="n">
        <v>158857</v>
      </c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customFormat="false" ht="15" hidden="false" customHeight="false" outlineLevel="0" collapsed="false">
      <c r="A5" s="229" t="s">
        <v>528</v>
      </c>
      <c r="B5" s="234" t="s">
        <v>529</v>
      </c>
      <c r="C5" s="235" t="n">
        <f aca="false">F9</f>
        <v>219170</v>
      </c>
      <c r="D5" s="225"/>
      <c r="E5" s="231" t="s">
        <v>530</v>
      </c>
      <c r="F5" s="232" t="s">
        <v>531</v>
      </c>
      <c r="G5" s="233" t="n">
        <v>309825</v>
      </c>
      <c r="H5" s="233" t="n">
        <v>234715</v>
      </c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 customFormat="false" ht="15" hidden="false" customHeight="false" outlineLevel="0" collapsed="false">
      <c r="A6" s="229" t="s">
        <v>532</v>
      </c>
      <c r="B6" s="234" t="s">
        <v>533</v>
      </c>
      <c r="C6" s="236" t="n">
        <v>36</v>
      </c>
      <c r="D6" s="225"/>
      <c r="E6" s="231" t="s">
        <v>534</v>
      </c>
      <c r="F6" s="232" t="s">
        <v>535</v>
      </c>
      <c r="G6" s="233" t="n">
        <v>265394</v>
      </c>
      <c r="H6" s="233" t="n">
        <v>180563</v>
      </c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 customFormat="false" ht="15" hidden="false" customHeight="false" outlineLevel="0" collapsed="false">
      <c r="A7" s="229" t="s">
        <v>536</v>
      </c>
      <c r="B7" s="234" t="s">
        <v>537</v>
      </c>
      <c r="C7" s="237" t="n">
        <v>0.7</v>
      </c>
      <c r="D7" s="225"/>
      <c r="E7" s="231" t="s">
        <v>538</v>
      </c>
      <c r="F7" s="232" t="s">
        <v>539</v>
      </c>
      <c r="G7" s="233" t="n">
        <v>205813</v>
      </c>
      <c r="H7" s="233" t="n">
        <v>123911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</row>
    <row r="8" customFormat="false" ht="15" hidden="false" customHeight="false" outlineLevel="0" collapsed="false">
      <c r="A8" s="238" t="s">
        <v>540</v>
      </c>
      <c r="B8" s="239" t="s">
        <v>541</v>
      </c>
      <c r="C8" s="240" t="n">
        <f aca="false">(C5-(C7*C5))/C6</f>
        <v>1826.416667</v>
      </c>
      <c r="D8" s="225"/>
      <c r="E8" s="241"/>
      <c r="F8" s="241"/>
      <c r="G8" s="242"/>
      <c r="H8" s="242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customFormat="false" ht="15" hidden="false" customHeight="false" outlineLevel="0" collapsed="false">
      <c r="A9" s="238" t="s">
        <v>45</v>
      </c>
      <c r="B9" s="230" t="s">
        <v>542</v>
      </c>
      <c r="C9" s="230"/>
      <c r="D9" s="225"/>
      <c r="E9" s="243" t="s">
        <v>543</v>
      </c>
      <c r="F9" s="244" t="n">
        <f aca="false">AVERAGEA(G4:H7)</f>
        <v>219170</v>
      </c>
      <c r="G9" s="244"/>
      <c r="H9" s="244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 customFormat="false" ht="15" hidden="false" customHeight="false" outlineLevel="0" collapsed="false">
      <c r="A10" s="229" t="s">
        <v>544</v>
      </c>
      <c r="B10" s="234" t="s">
        <v>545</v>
      </c>
      <c r="C10" s="245" t="n">
        <v>0.011715</v>
      </c>
      <c r="D10" s="221"/>
      <c r="E10" s="221"/>
      <c r="F10" s="246"/>
      <c r="G10" s="246"/>
      <c r="H10" s="246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 customFormat="false" ht="15" hidden="false" customHeight="false" outlineLevel="0" collapsed="false">
      <c r="A11" s="238" t="s">
        <v>546</v>
      </c>
      <c r="B11" s="239" t="s">
        <v>547</v>
      </c>
      <c r="C11" s="240" t="n">
        <f aca="false">C10*C8</f>
        <v>21.39647125</v>
      </c>
      <c r="D11" s="221"/>
      <c r="E11" s="221"/>
      <c r="F11" s="221"/>
      <c r="G11" s="221"/>
      <c r="H11" s="221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 customFormat="false" ht="15" hidden="false" customHeight="false" outlineLevel="0" collapsed="false">
      <c r="A12" s="238" t="s">
        <v>48</v>
      </c>
      <c r="B12" s="230" t="s">
        <v>548</v>
      </c>
      <c r="C12" s="230"/>
      <c r="D12" s="221"/>
      <c r="E12" s="221"/>
      <c r="F12" s="221"/>
      <c r="G12" s="221"/>
      <c r="H12" s="221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customFormat="false" ht="15" hidden="false" customHeight="false" outlineLevel="0" collapsed="false">
      <c r="A13" s="229" t="s">
        <v>549</v>
      </c>
      <c r="B13" s="234" t="s">
        <v>550</v>
      </c>
      <c r="C13" s="237" t="n">
        <v>0.75</v>
      </c>
      <c r="D13" s="221"/>
      <c r="E13" s="221"/>
      <c r="F13" s="221"/>
      <c r="G13" s="221"/>
      <c r="H13" s="221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customFormat="false" ht="15" hidden="false" customHeight="false" outlineLevel="0" collapsed="false">
      <c r="A14" s="238" t="s">
        <v>551</v>
      </c>
      <c r="B14" s="239" t="s">
        <v>552</v>
      </c>
      <c r="C14" s="240" t="n">
        <f aca="false">C13*C8</f>
        <v>1369.8125</v>
      </c>
      <c r="D14" s="221"/>
      <c r="E14" s="221"/>
      <c r="F14" s="221"/>
      <c r="G14" s="221"/>
      <c r="H14" s="221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 customFormat="false" ht="15" hidden="false" customHeight="false" outlineLevel="0" collapsed="false">
      <c r="A15" s="238" t="s">
        <v>52</v>
      </c>
      <c r="B15" s="230" t="s">
        <v>553</v>
      </c>
      <c r="C15" s="230"/>
      <c r="D15" s="221"/>
      <c r="E15" s="221"/>
      <c r="F15" s="221"/>
      <c r="G15" s="221"/>
      <c r="H15" s="221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 customFormat="false" ht="15" hidden="false" customHeight="false" outlineLevel="0" collapsed="false">
      <c r="A16" s="229" t="s">
        <v>554</v>
      </c>
      <c r="B16" s="234" t="s">
        <v>555</v>
      </c>
      <c r="C16" s="247" t="n">
        <v>1100</v>
      </c>
      <c r="D16" s="221"/>
      <c r="E16" s="221"/>
      <c r="F16" s="221"/>
      <c r="G16" s="221"/>
      <c r="H16" s="221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 customFormat="false" ht="15" hidden="false" customHeight="false" outlineLevel="0" collapsed="false">
      <c r="A17" s="229" t="s">
        <v>556</v>
      </c>
      <c r="B17" s="234" t="s">
        <v>557</v>
      </c>
      <c r="C17" s="236" t="n">
        <v>5.75</v>
      </c>
      <c r="D17" s="221"/>
      <c r="E17" s="248"/>
      <c r="F17" s="221"/>
      <c r="G17" s="221"/>
      <c r="H17" s="221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 customFormat="false" ht="15" hidden="false" customHeight="false" outlineLevel="0" collapsed="false">
      <c r="A18" s="229" t="s">
        <v>558</v>
      </c>
      <c r="B18" s="234" t="s">
        <v>559</v>
      </c>
      <c r="C18" s="236" t="n">
        <v>10</v>
      </c>
      <c r="D18" s="221"/>
      <c r="E18" s="221"/>
      <c r="F18" s="221"/>
      <c r="G18" s="221"/>
      <c r="H18" s="221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 customFormat="false" ht="15" hidden="false" customHeight="false" outlineLevel="0" collapsed="false">
      <c r="A19" s="238" t="s">
        <v>560</v>
      </c>
      <c r="B19" s="239" t="s">
        <v>561</v>
      </c>
      <c r="C19" s="240" t="n">
        <f aca="false">(C16/C18)*C17</f>
        <v>632.5</v>
      </c>
      <c r="D19" s="221"/>
      <c r="E19" s="221"/>
      <c r="F19" s="221"/>
      <c r="G19" s="221"/>
      <c r="H19" s="221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 customFormat="false" ht="15" hidden="false" customHeight="false" outlineLevel="0" collapsed="false">
      <c r="A20" s="238" t="s">
        <v>56</v>
      </c>
      <c r="B20" s="230" t="s">
        <v>562</v>
      </c>
      <c r="C20" s="230"/>
      <c r="D20" s="221"/>
      <c r="E20" s="221"/>
      <c r="F20" s="221"/>
      <c r="G20" s="221"/>
      <c r="H20" s="221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 customFormat="false" ht="15.75" hidden="false" customHeight="true" outlineLevel="0" collapsed="false">
      <c r="A21" s="229" t="s">
        <v>563</v>
      </c>
      <c r="B21" s="234" t="s">
        <v>564</v>
      </c>
      <c r="C21" s="249" t="n">
        <f aca="false">C16*12</f>
        <v>13200</v>
      </c>
      <c r="D21" s="221"/>
      <c r="E21" s="221"/>
      <c r="F21" s="221"/>
      <c r="G21" s="221"/>
      <c r="H21" s="221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 customFormat="false" ht="15.75" hidden="false" customHeight="true" outlineLevel="0" collapsed="false">
      <c r="A22" s="229" t="s">
        <v>565</v>
      </c>
      <c r="B22" s="234" t="s">
        <v>566</v>
      </c>
      <c r="C22" s="249" t="n">
        <v>10000</v>
      </c>
      <c r="D22" s="221"/>
      <c r="E22" s="221"/>
      <c r="F22" s="221"/>
      <c r="G22" s="221"/>
      <c r="H22" s="221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 customFormat="false" ht="15.75" hidden="false" customHeight="true" outlineLevel="0" collapsed="false">
      <c r="A23" s="229" t="s">
        <v>567</v>
      </c>
      <c r="B23" s="234" t="s">
        <v>568</v>
      </c>
      <c r="C23" s="235" t="n">
        <v>30.91</v>
      </c>
      <c r="D23" s="221"/>
      <c r="E23" s="221"/>
      <c r="F23" s="221"/>
      <c r="G23" s="221"/>
      <c r="H23" s="221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 customFormat="false" ht="15.75" hidden="false" customHeight="true" outlineLevel="0" collapsed="false">
      <c r="A24" s="229" t="s">
        <v>569</v>
      </c>
      <c r="B24" s="234" t="s">
        <v>570</v>
      </c>
      <c r="C24" s="249" t="n">
        <v>5</v>
      </c>
      <c r="D24" s="221"/>
      <c r="E24" s="221"/>
      <c r="F24" s="221"/>
      <c r="G24" s="221"/>
      <c r="H24" s="221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 customFormat="false" ht="15.75" hidden="false" customHeight="true" outlineLevel="0" collapsed="false">
      <c r="A25" s="229" t="s">
        <v>571</v>
      </c>
      <c r="B25" s="234" t="s">
        <v>572</v>
      </c>
      <c r="C25" s="236" t="n">
        <f aca="false">365*2.5</f>
        <v>912.5</v>
      </c>
      <c r="D25" s="221"/>
      <c r="E25" s="221"/>
      <c r="F25" s="221"/>
      <c r="G25" s="221"/>
      <c r="H25" s="221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 customFormat="false" ht="15.75" hidden="false" customHeight="true" outlineLevel="0" collapsed="false">
      <c r="A26" s="238" t="s">
        <v>573</v>
      </c>
      <c r="B26" s="239" t="s">
        <v>574</v>
      </c>
      <c r="C26" s="240" t="n">
        <f aca="false">(C21*C23*C24*30)/(C22*C25)</f>
        <v>6.707046575</v>
      </c>
      <c r="D26" s="221"/>
      <c r="E26" s="221"/>
      <c r="F26" s="221"/>
      <c r="G26" s="221"/>
      <c r="H26" s="221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 customFormat="false" ht="15.75" hidden="false" customHeight="true" outlineLevel="0" collapsed="false">
      <c r="A27" s="238" t="s">
        <v>84</v>
      </c>
      <c r="B27" s="230" t="s">
        <v>575</v>
      </c>
      <c r="C27" s="230"/>
      <c r="D27" s="221"/>
      <c r="E27" s="221"/>
      <c r="F27" s="221"/>
      <c r="G27" s="221"/>
      <c r="H27" s="221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 customFormat="false" ht="15.75" hidden="false" customHeight="true" outlineLevel="0" collapsed="false">
      <c r="A28" s="229" t="s">
        <v>576</v>
      </c>
      <c r="B28" s="234" t="s">
        <v>564</v>
      </c>
      <c r="C28" s="249" t="n">
        <f aca="false">C16*12</f>
        <v>13200</v>
      </c>
      <c r="D28" s="221"/>
      <c r="E28" s="221"/>
      <c r="F28" s="221"/>
      <c r="G28" s="221"/>
      <c r="H28" s="221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 customFormat="false" ht="15.75" hidden="false" customHeight="true" outlineLevel="0" collapsed="false">
      <c r="A29" s="229" t="s">
        <v>577</v>
      </c>
      <c r="B29" s="234" t="s">
        <v>578</v>
      </c>
      <c r="C29" s="249" t="n">
        <v>45000</v>
      </c>
      <c r="D29" s="221"/>
      <c r="E29" s="221"/>
      <c r="F29" s="221"/>
      <c r="G29" s="221"/>
      <c r="H29" s="221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 customFormat="false" ht="15.75" hidden="false" customHeight="true" outlineLevel="0" collapsed="false">
      <c r="A30" s="229" t="s">
        <v>579</v>
      </c>
      <c r="B30" s="234" t="s">
        <v>580</v>
      </c>
      <c r="C30" s="236" t="n">
        <v>5</v>
      </c>
      <c r="D30" s="221"/>
      <c r="E30" s="221"/>
      <c r="F30" s="221"/>
      <c r="G30" s="221"/>
      <c r="H30" s="221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 customFormat="false" ht="15.75" hidden="false" customHeight="true" outlineLevel="0" collapsed="false">
      <c r="A31" s="229" t="s">
        <v>581</v>
      </c>
      <c r="B31" s="234" t="s">
        <v>582</v>
      </c>
      <c r="C31" s="235" t="n">
        <v>499.02</v>
      </c>
      <c r="D31" s="221"/>
      <c r="E31" s="221"/>
      <c r="F31" s="221"/>
      <c r="G31" s="221"/>
      <c r="H31" s="221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 customFormat="false" ht="15.75" hidden="false" customHeight="true" outlineLevel="0" collapsed="false">
      <c r="A32" s="229" t="s">
        <v>583</v>
      </c>
      <c r="B32" s="234" t="s">
        <v>584</v>
      </c>
      <c r="C32" s="236" t="n">
        <f aca="false">365*2.5</f>
        <v>912.5</v>
      </c>
      <c r="D32" s="221"/>
      <c r="E32" s="221"/>
      <c r="F32" s="250"/>
      <c r="G32" s="221"/>
      <c r="H32" s="221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 customFormat="false" ht="15.75" hidden="false" customHeight="true" outlineLevel="0" collapsed="false">
      <c r="A33" s="229" t="s">
        <v>585</v>
      </c>
      <c r="B33" s="234" t="s">
        <v>586</v>
      </c>
      <c r="C33" s="235" t="n">
        <f aca="false">(C28*C30*C31*30)/(C29*C32)</f>
        <v>24.06233425</v>
      </c>
      <c r="D33" s="221"/>
      <c r="E33" s="221"/>
      <c r="F33" s="250"/>
      <c r="G33" s="221"/>
      <c r="H33" s="221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</row>
    <row r="34" customFormat="false" ht="15.75" hidden="false" customHeight="true" outlineLevel="0" collapsed="false">
      <c r="A34" s="251"/>
      <c r="B34" s="239"/>
      <c r="C34" s="239"/>
      <c r="D34" s="221"/>
      <c r="E34" s="221"/>
      <c r="F34" s="221"/>
      <c r="G34" s="221"/>
      <c r="H34" s="221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</row>
    <row r="35" customFormat="false" ht="15.75" hidden="false" customHeight="true" outlineLevel="0" collapsed="false">
      <c r="A35" s="238" t="s">
        <v>114</v>
      </c>
      <c r="B35" s="230" t="s">
        <v>587</v>
      </c>
      <c r="C35" s="230"/>
      <c r="D35" s="221"/>
      <c r="E35" s="221"/>
      <c r="F35" s="221"/>
      <c r="G35" s="221"/>
      <c r="H35" s="221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</row>
    <row r="36" customFormat="false" ht="15.75" hidden="false" customHeight="true" outlineLevel="0" collapsed="false">
      <c r="A36" s="252"/>
      <c r="B36" s="234" t="s">
        <v>588</v>
      </c>
      <c r="C36" s="253" t="n">
        <f aca="false">(C8+C11+C14+C19+C26+C33)/C16</f>
        <v>3.528086381</v>
      </c>
      <c r="D36" s="221"/>
      <c r="E36" s="221"/>
      <c r="F36" s="221"/>
      <c r="G36" s="221"/>
      <c r="H36" s="221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</row>
    <row r="37" customFormat="false" ht="15.75" hidden="false" customHeight="true" outlineLevel="0" collapsed="false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</row>
    <row r="38" customFormat="false" ht="15.75" hidden="false" customHeight="true" outlineLevel="0" collapsed="false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</row>
    <row r="39" customFormat="false" ht="15.75" hidden="false" customHeight="true" outlineLevel="0" collapsed="false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</row>
    <row r="40" customFormat="false" ht="15.75" hidden="false" customHeight="true" outlineLevel="0" collapsed="false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</row>
    <row r="41" customFormat="false" ht="15.75" hidden="false" customHeight="true" outlineLevel="0" collapsed="false">
      <c r="A41" s="223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</row>
    <row r="42" customFormat="false" ht="15.75" hidden="false" customHeight="true" outlineLevel="0" collapsed="false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</row>
    <row r="43" customFormat="false" ht="15.75" hidden="false" customHeight="true" outlineLevel="0" collapsed="false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 customFormat="false" ht="15.75" hidden="false" customHeight="true" outlineLevel="0" collapsed="false">
      <c r="A44" s="223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 customFormat="false" ht="15.75" hidden="false" customHeight="true" outlineLevel="0" collapsed="false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 customFormat="false" ht="15.75" hidden="false" customHeight="true" outlineLevel="0" collapsed="false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 customFormat="false" ht="15.75" hidden="false" customHeight="true" outlineLevel="0" collapsed="false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</row>
    <row r="48" customFormat="false" ht="15.75" hidden="false" customHeight="true" outlineLevel="0" collapsed="false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</row>
    <row r="49" customFormat="false" ht="15.75" hidden="false" customHeight="true" outlineLevel="0" collapsed="false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</row>
    <row r="50" customFormat="false" ht="15.75" hidden="false" customHeight="true" outlineLevel="0" collapsed="false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</row>
    <row r="51" customFormat="false" ht="15.75" hidden="false" customHeight="true" outlineLevel="0" collapsed="false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</row>
    <row r="52" customFormat="false" ht="15.75" hidden="false" customHeight="true" outlineLevel="0" collapsed="false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</row>
    <row r="53" customFormat="false" ht="15.75" hidden="false" customHeight="true" outlineLevel="0" collapsed="false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</row>
    <row r="54" customFormat="false" ht="15.75" hidden="false" customHeight="true" outlineLevel="0" collapsed="false">
      <c r="A54" s="223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</row>
    <row r="55" customFormat="false" ht="15.75" hidden="false" customHeight="true" outlineLevel="0" collapsed="false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</row>
    <row r="56" customFormat="false" ht="15.75" hidden="false" customHeight="true" outlineLevel="0" collapsed="false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</row>
    <row r="57" customFormat="false" ht="15.75" hidden="false" customHeight="true" outlineLevel="0" collapsed="false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</row>
    <row r="58" customFormat="false" ht="15.75" hidden="false" customHeight="true" outlineLevel="0" collapsed="false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</row>
    <row r="59" customFormat="false" ht="15.75" hidden="false" customHeight="true" outlineLevel="0" collapsed="false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</row>
    <row r="60" customFormat="false" ht="15.75" hidden="false" customHeight="true" outlineLevel="0" collapsed="false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</row>
    <row r="61" customFormat="false" ht="15.75" hidden="false" customHeight="true" outlineLevel="0" collapsed="false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</row>
    <row r="62" customFormat="false" ht="15.75" hidden="false" customHeight="true" outlineLevel="0" collapsed="false">
      <c r="A62" s="223"/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</row>
    <row r="63" customFormat="false" ht="15.75" hidden="false" customHeight="true" outlineLevel="0" collapsed="false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</row>
    <row r="64" customFormat="false" ht="15.75" hidden="false" customHeight="true" outlineLevel="0" collapsed="false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</row>
    <row r="65" customFormat="false" ht="15.75" hidden="false" customHeight="true" outlineLevel="0" collapsed="false">
      <c r="A65" s="223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</row>
    <row r="66" customFormat="false" ht="15.75" hidden="false" customHeight="true" outlineLevel="0" collapsed="false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</row>
    <row r="67" customFormat="false" ht="15.75" hidden="false" customHeight="true" outlineLevel="0" collapsed="false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</row>
    <row r="68" customFormat="false" ht="15.75" hidden="false" customHeight="true" outlineLevel="0" collapsed="false">
      <c r="A68" s="223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</row>
    <row r="69" customFormat="false" ht="15.75" hidden="false" customHeight="true" outlineLevel="0" collapsed="false">
      <c r="A69" s="223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</row>
    <row r="70" customFormat="false" ht="15.75" hidden="false" customHeight="true" outlineLevel="0" collapsed="false">
      <c r="A70" s="223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</row>
    <row r="71" customFormat="false" ht="15.75" hidden="false" customHeight="true" outlineLevel="0" collapsed="false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</row>
    <row r="72" customFormat="false" ht="15.75" hidden="false" customHeight="true" outlineLevel="0" collapsed="false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 customFormat="false" ht="15.75" hidden="false" customHeight="true" outlineLevel="0" collapsed="false">
      <c r="A73" s="223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</row>
    <row r="74" customFormat="false" ht="15.75" hidden="false" customHeight="true" outlineLevel="0" collapsed="false">
      <c r="A74" s="223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</row>
    <row r="75" customFormat="false" ht="15.75" hidden="false" customHeight="true" outlineLevel="0" collapsed="false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</row>
    <row r="76" customFormat="false" ht="15.75" hidden="false" customHeight="true" outlineLevel="0" collapsed="false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</row>
    <row r="77" customFormat="false" ht="15.75" hidden="false" customHeight="true" outlineLevel="0" collapsed="false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</row>
    <row r="78" customFormat="false" ht="15.75" hidden="false" customHeight="true" outlineLevel="0" collapsed="false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</row>
    <row r="79" customFormat="false" ht="15.75" hidden="false" customHeight="true" outlineLevel="0" collapsed="false">
      <c r="A79" s="223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</row>
    <row r="80" customFormat="false" ht="15.75" hidden="false" customHeight="true" outlineLevel="0" collapsed="false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</row>
    <row r="81" customFormat="false" ht="15.75" hidden="false" customHeight="true" outlineLevel="0" collapsed="false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</row>
    <row r="82" customFormat="false" ht="15.75" hidden="false" customHeight="true" outlineLevel="0" collapsed="false">
      <c r="A82" s="223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</row>
    <row r="83" customFormat="false" ht="15.75" hidden="false" customHeight="true" outlineLevel="0" collapsed="false">
      <c r="A83" s="223"/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</row>
    <row r="84" customFormat="false" ht="15.75" hidden="false" customHeight="true" outlineLevel="0" collapsed="false">
      <c r="A84" s="223"/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</row>
    <row r="85" customFormat="false" ht="15.75" hidden="false" customHeight="true" outlineLevel="0" collapsed="false">
      <c r="A85" s="223"/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</row>
    <row r="86" customFormat="false" ht="15.75" hidden="false" customHeight="true" outlineLevel="0" collapsed="false">
      <c r="A86" s="223"/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</row>
    <row r="87" customFormat="false" ht="15.75" hidden="false" customHeight="true" outlineLevel="0" collapsed="false">
      <c r="A87" s="223"/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</row>
    <row r="88" customFormat="false" ht="15.75" hidden="false" customHeight="true" outlineLevel="0" collapsed="false">
      <c r="A88" s="223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</row>
    <row r="89" customFormat="false" ht="15.75" hidden="false" customHeight="true" outlineLevel="0" collapsed="false">
      <c r="A89" s="223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</row>
    <row r="90" customFormat="false" ht="15.75" hidden="false" customHeight="true" outlineLevel="0" collapsed="false">
      <c r="A90" s="223"/>
      <c r="B90" s="223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</row>
    <row r="91" customFormat="false" ht="15.75" hidden="false" customHeight="true" outlineLevel="0" collapsed="false">
      <c r="A91" s="223"/>
      <c r="B91" s="223"/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</row>
    <row r="92" customFormat="false" ht="15.75" hidden="false" customHeight="true" outlineLevel="0" collapsed="false">
      <c r="A92" s="223"/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</row>
    <row r="93" customFormat="false" ht="15.75" hidden="false" customHeight="true" outlineLevel="0" collapsed="false">
      <c r="A93" s="223"/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</row>
    <row r="94" customFormat="false" ht="15.75" hidden="false" customHeight="true" outlineLevel="0" collapsed="false">
      <c r="A94" s="223"/>
      <c r="B94" s="223"/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</row>
    <row r="95" customFormat="false" ht="15.75" hidden="false" customHeight="true" outlineLevel="0" collapsed="false">
      <c r="A95" s="223"/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</row>
    <row r="96" customFormat="false" ht="15.75" hidden="false" customHeight="true" outlineLevel="0" collapsed="false">
      <c r="A96" s="223"/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</row>
    <row r="97" customFormat="false" ht="15.75" hidden="false" customHeight="true" outlineLevel="0" collapsed="false">
      <c r="A97" s="223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</row>
    <row r="98" customFormat="false" ht="15.75" hidden="false" customHeight="true" outlineLevel="0" collapsed="false">
      <c r="A98" s="223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</row>
    <row r="99" customFormat="false" ht="15.75" hidden="false" customHeight="true" outlineLevel="0" collapsed="false">
      <c r="A99" s="223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</row>
    <row r="100" customFormat="false" ht="15.75" hidden="false" customHeight="true" outlineLevel="0" collapsed="false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</row>
    <row r="101" customFormat="false" ht="15.75" hidden="false" customHeight="true" outlineLevel="0" collapsed="false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</row>
    <row r="102" customFormat="false" ht="15.75" hidden="false" customHeight="true" outlineLevel="0" collapsed="false">
      <c r="A102" s="223"/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</row>
    <row r="103" customFormat="false" ht="15.75" hidden="false" customHeight="true" outlineLevel="0" collapsed="false">
      <c r="A103" s="223"/>
      <c r="B103" s="223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</row>
    <row r="104" customFormat="false" ht="15.75" hidden="false" customHeight="true" outlineLevel="0" collapsed="false">
      <c r="A104" s="223"/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</row>
    <row r="105" customFormat="false" ht="15.75" hidden="false" customHeight="true" outlineLevel="0" collapsed="false">
      <c r="A105" s="223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</row>
    <row r="106" customFormat="false" ht="15.75" hidden="false" customHeight="true" outlineLevel="0" collapsed="false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</row>
    <row r="107" customFormat="false" ht="15.75" hidden="false" customHeight="true" outlineLevel="0" collapsed="false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</row>
    <row r="108" customFormat="false" ht="15.75" hidden="false" customHeight="true" outlineLevel="0" collapsed="false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</row>
    <row r="109" customFormat="false" ht="15.75" hidden="false" customHeight="true" outlineLevel="0" collapsed="false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</row>
    <row r="110" customFormat="false" ht="15.75" hidden="false" customHeight="true" outlineLevel="0" collapsed="false">
      <c r="A110" s="223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</row>
    <row r="111" customFormat="false" ht="15.75" hidden="false" customHeight="true" outlineLevel="0" collapsed="false">
      <c r="A111" s="223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</row>
    <row r="112" customFormat="false" ht="15.75" hidden="false" customHeight="true" outlineLevel="0" collapsed="false">
      <c r="A112" s="223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</row>
    <row r="113" customFormat="false" ht="15.75" hidden="false" customHeight="true" outlineLevel="0" collapsed="false">
      <c r="A113" s="223"/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</row>
    <row r="114" customFormat="false" ht="15.75" hidden="false" customHeight="true" outlineLevel="0" collapsed="false">
      <c r="A114" s="223"/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</row>
    <row r="115" customFormat="false" ht="15.75" hidden="false" customHeight="true" outlineLevel="0" collapsed="false">
      <c r="A115" s="223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</row>
    <row r="116" customFormat="false" ht="15.75" hidden="false" customHeight="true" outlineLevel="0" collapsed="false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</row>
    <row r="117" customFormat="false" ht="15.75" hidden="false" customHeight="true" outlineLevel="0" collapsed="false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</row>
    <row r="118" customFormat="false" ht="15.75" hidden="false" customHeight="true" outlineLevel="0" collapsed="false">
      <c r="A118" s="223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</row>
    <row r="119" customFormat="false" ht="15.75" hidden="false" customHeight="true" outlineLevel="0" collapsed="false">
      <c r="A119" s="223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</row>
    <row r="120" customFormat="false" ht="15.75" hidden="false" customHeight="true" outlineLevel="0" collapsed="false">
      <c r="A120" s="223"/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</row>
    <row r="121" customFormat="false" ht="15.75" hidden="false" customHeight="true" outlineLevel="0" collapsed="false">
      <c r="A121" s="223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</row>
    <row r="122" customFormat="false" ht="15.75" hidden="false" customHeight="true" outlineLevel="0" collapsed="false">
      <c r="A122" s="223"/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</row>
    <row r="123" customFormat="false" ht="15.75" hidden="false" customHeight="true" outlineLevel="0" collapsed="false">
      <c r="A123" s="223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</row>
    <row r="124" customFormat="false" ht="15.75" hidden="false" customHeight="true" outlineLevel="0" collapsed="false">
      <c r="A124" s="223"/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</row>
    <row r="125" customFormat="false" ht="15.75" hidden="false" customHeight="true" outlineLevel="0" collapsed="false">
      <c r="A125" s="223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</row>
    <row r="126" customFormat="false" ht="15.75" hidden="false" customHeight="true" outlineLevel="0" collapsed="false">
      <c r="A126" s="223"/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</row>
    <row r="127" customFormat="false" ht="15.75" hidden="false" customHeight="true" outlineLevel="0" collapsed="false">
      <c r="A127" s="223"/>
      <c r="B127" s="223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</row>
    <row r="128" customFormat="false" ht="15.75" hidden="false" customHeight="true" outlineLevel="0" collapsed="false">
      <c r="A128" s="223"/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</row>
    <row r="129" customFormat="false" ht="15.75" hidden="false" customHeight="true" outlineLevel="0" collapsed="false">
      <c r="A129" s="223"/>
      <c r="B129" s="223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</row>
    <row r="130" customFormat="false" ht="15.75" hidden="false" customHeight="true" outlineLevel="0" collapsed="false">
      <c r="A130" s="223"/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</row>
    <row r="131" customFormat="false" ht="15.75" hidden="false" customHeight="true" outlineLevel="0" collapsed="false">
      <c r="A131" s="223"/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</row>
    <row r="132" customFormat="false" ht="15.75" hidden="false" customHeight="true" outlineLevel="0" collapsed="false">
      <c r="A132" s="223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</row>
    <row r="133" customFormat="false" ht="15.75" hidden="false" customHeight="true" outlineLevel="0" collapsed="false">
      <c r="A133" s="223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</row>
    <row r="134" customFormat="false" ht="15.75" hidden="false" customHeight="true" outlineLevel="0" collapsed="false">
      <c r="A134" s="223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</row>
    <row r="135" customFormat="false" ht="15.75" hidden="false" customHeight="true" outlineLevel="0" collapsed="false">
      <c r="A135" s="223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</row>
    <row r="136" customFormat="false" ht="15.75" hidden="false" customHeight="true" outlineLevel="0" collapsed="false">
      <c r="A136" s="223"/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</row>
    <row r="137" customFormat="false" ht="15.75" hidden="false" customHeight="true" outlineLevel="0" collapsed="false">
      <c r="A137" s="223"/>
      <c r="B137" s="223"/>
      <c r="C137" s="223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</row>
    <row r="138" customFormat="false" ht="15.75" hidden="false" customHeight="true" outlineLevel="0" collapsed="false">
      <c r="A138" s="223"/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</row>
    <row r="139" customFormat="false" ht="15.75" hidden="false" customHeight="true" outlineLevel="0" collapsed="false">
      <c r="A139" s="223"/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</row>
    <row r="140" customFormat="false" ht="15.75" hidden="false" customHeight="true" outlineLevel="0" collapsed="false">
      <c r="A140" s="223"/>
      <c r="B140" s="223"/>
      <c r="C140" s="223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</row>
    <row r="141" customFormat="false" ht="15.75" hidden="false" customHeight="true" outlineLevel="0" collapsed="false">
      <c r="A141" s="223"/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</row>
    <row r="142" customFormat="false" ht="15.75" hidden="false" customHeight="true" outlineLevel="0" collapsed="false">
      <c r="A142" s="223"/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</row>
    <row r="143" customFormat="false" ht="15.75" hidden="false" customHeight="true" outlineLevel="0" collapsed="false">
      <c r="A143" s="223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</row>
    <row r="144" customFormat="false" ht="15.75" hidden="false" customHeight="true" outlineLevel="0" collapsed="false">
      <c r="A144" s="223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</row>
    <row r="145" customFormat="false" ht="15.75" hidden="false" customHeight="true" outlineLevel="0" collapsed="false">
      <c r="A145" s="223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</row>
    <row r="146" customFormat="false" ht="15.75" hidden="false" customHeight="true" outlineLevel="0" collapsed="false">
      <c r="A146" s="223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</row>
    <row r="147" customFormat="false" ht="15.75" hidden="false" customHeight="true" outlineLevel="0" collapsed="false">
      <c r="A147" s="223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</row>
    <row r="148" customFormat="false" ht="15.75" hidden="false" customHeight="true" outlineLevel="0" collapsed="false">
      <c r="A148" s="223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</row>
    <row r="149" customFormat="false" ht="15.75" hidden="false" customHeight="true" outlineLevel="0" collapsed="false">
      <c r="A149" s="223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</row>
    <row r="150" customFormat="false" ht="15.75" hidden="false" customHeight="true" outlineLevel="0" collapsed="false">
      <c r="A150" s="223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</row>
    <row r="151" customFormat="false" ht="15.75" hidden="false" customHeight="true" outlineLevel="0" collapsed="false">
      <c r="A151" s="223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</row>
    <row r="152" customFormat="false" ht="15.75" hidden="false" customHeight="true" outlineLevel="0" collapsed="false">
      <c r="A152" s="223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</row>
    <row r="153" customFormat="false" ht="15.75" hidden="false" customHeight="true" outlineLevel="0" collapsed="false">
      <c r="A153" s="223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</row>
    <row r="154" customFormat="false" ht="15.75" hidden="false" customHeight="true" outlineLevel="0" collapsed="false">
      <c r="A154" s="223"/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</row>
    <row r="155" customFormat="false" ht="15.75" hidden="false" customHeight="true" outlineLevel="0" collapsed="false">
      <c r="A155" s="223"/>
      <c r="B155" s="223"/>
      <c r="C155" s="223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</row>
    <row r="156" customFormat="false" ht="15.75" hidden="false" customHeight="true" outlineLevel="0" collapsed="false">
      <c r="A156" s="223"/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</row>
    <row r="157" customFormat="false" ht="15.75" hidden="false" customHeight="true" outlineLevel="0" collapsed="false">
      <c r="A157" s="223"/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</row>
    <row r="158" customFormat="false" ht="15.75" hidden="false" customHeight="true" outlineLevel="0" collapsed="false">
      <c r="A158" s="223"/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</row>
    <row r="159" customFormat="false" ht="15.75" hidden="false" customHeight="true" outlineLevel="0" collapsed="false">
      <c r="A159" s="223"/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</row>
    <row r="160" customFormat="false" ht="15.75" hidden="false" customHeight="true" outlineLevel="0" collapsed="false">
      <c r="A160" s="223"/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</row>
    <row r="161" customFormat="false" ht="15.75" hidden="false" customHeight="true" outlineLevel="0" collapsed="false">
      <c r="A161" s="223"/>
      <c r="B161" s="223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</row>
    <row r="162" customFormat="false" ht="15.75" hidden="false" customHeight="true" outlineLevel="0" collapsed="false">
      <c r="A162" s="223"/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</row>
    <row r="163" customFormat="false" ht="15.75" hidden="false" customHeight="true" outlineLevel="0" collapsed="false">
      <c r="A163" s="223"/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</row>
    <row r="164" customFormat="false" ht="15.75" hidden="false" customHeight="true" outlineLevel="0" collapsed="false">
      <c r="A164" s="223"/>
      <c r="B164" s="223"/>
      <c r="C164" s="223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</row>
    <row r="165" customFormat="false" ht="15.75" hidden="false" customHeight="true" outlineLevel="0" collapsed="false">
      <c r="A165" s="223"/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</row>
    <row r="166" customFormat="false" ht="15.75" hidden="false" customHeight="true" outlineLevel="0" collapsed="false">
      <c r="A166" s="223"/>
      <c r="B166" s="223"/>
      <c r="C166" s="223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</row>
    <row r="167" customFormat="false" ht="15.75" hidden="false" customHeight="true" outlineLevel="0" collapsed="false">
      <c r="A167" s="223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</row>
    <row r="168" customFormat="false" ht="15.75" hidden="false" customHeight="true" outlineLevel="0" collapsed="false">
      <c r="A168" s="223"/>
      <c r="B168" s="223"/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</row>
    <row r="169" customFormat="false" ht="15.75" hidden="false" customHeight="true" outlineLevel="0" collapsed="false">
      <c r="A169" s="223"/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</row>
    <row r="170" customFormat="false" ht="15.75" hidden="false" customHeight="true" outlineLevel="0" collapsed="false">
      <c r="A170" s="223"/>
      <c r="B170" s="223"/>
      <c r="C170" s="223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</row>
    <row r="171" customFormat="false" ht="15.75" hidden="false" customHeight="true" outlineLevel="0" collapsed="false">
      <c r="A171" s="223"/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</row>
    <row r="172" customFormat="false" ht="15.75" hidden="false" customHeight="true" outlineLevel="0" collapsed="false">
      <c r="A172" s="223"/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</row>
    <row r="173" customFormat="false" ht="15.75" hidden="false" customHeight="true" outlineLevel="0" collapsed="false">
      <c r="A173" s="223"/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</row>
    <row r="174" customFormat="false" ht="15.75" hidden="false" customHeight="true" outlineLevel="0" collapsed="false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</row>
    <row r="175" customFormat="false" ht="15.75" hidden="false" customHeight="true" outlineLevel="0" collapsed="false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</row>
    <row r="176" customFormat="false" ht="15.75" hidden="false" customHeight="true" outlineLevel="0" collapsed="false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</row>
    <row r="177" customFormat="false" ht="15.75" hidden="false" customHeight="true" outlineLevel="0" collapsed="false">
      <c r="A177" s="223"/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</row>
    <row r="178" customFormat="false" ht="15.75" hidden="false" customHeight="true" outlineLevel="0" collapsed="false">
      <c r="A178" s="223"/>
      <c r="B178" s="223"/>
      <c r="C178" s="223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</row>
    <row r="179" customFormat="false" ht="15.75" hidden="false" customHeight="true" outlineLevel="0" collapsed="false">
      <c r="A179" s="223"/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</row>
    <row r="180" customFormat="false" ht="15.75" hidden="false" customHeight="true" outlineLevel="0" collapsed="false">
      <c r="A180" s="223"/>
      <c r="B180" s="223"/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</row>
    <row r="181" customFormat="false" ht="15.75" hidden="false" customHeight="true" outlineLevel="0" collapsed="false">
      <c r="A181" s="223"/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</row>
    <row r="182" customFormat="false" ht="15.75" hidden="false" customHeight="true" outlineLevel="0" collapsed="false">
      <c r="A182" s="223"/>
      <c r="B182" s="223"/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</row>
    <row r="183" customFormat="false" ht="15.75" hidden="false" customHeight="true" outlineLevel="0" collapsed="false">
      <c r="A183" s="223"/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</row>
    <row r="184" customFormat="false" ht="15.75" hidden="false" customHeight="true" outlineLevel="0" collapsed="false">
      <c r="A184" s="223"/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</row>
    <row r="185" customFormat="false" ht="15.75" hidden="false" customHeight="true" outlineLevel="0" collapsed="false">
      <c r="A185" s="223"/>
      <c r="B185" s="223"/>
      <c r="C185" s="223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</row>
    <row r="186" customFormat="false" ht="15.75" hidden="false" customHeight="true" outlineLevel="0" collapsed="false">
      <c r="A186" s="223"/>
      <c r="B186" s="223"/>
      <c r="C186" s="223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</row>
    <row r="187" customFormat="false" ht="15.75" hidden="false" customHeight="true" outlineLevel="0" collapsed="false">
      <c r="A187" s="223"/>
      <c r="B187" s="223"/>
      <c r="C187" s="223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</row>
    <row r="188" customFormat="false" ht="15.75" hidden="false" customHeight="true" outlineLevel="0" collapsed="false">
      <c r="A188" s="223"/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</row>
    <row r="189" customFormat="false" ht="15.75" hidden="false" customHeight="true" outlineLevel="0" collapsed="false">
      <c r="A189" s="223"/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</row>
    <row r="190" customFormat="false" ht="15.75" hidden="false" customHeight="true" outlineLevel="0" collapsed="false">
      <c r="A190" s="223"/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</row>
    <row r="191" customFormat="false" ht="15.75" hidden="false" customHeight="true" outlineLevel="0" collapsed="false">
      <c r="A191" s="223"/>
      <c r="B191" s="223"/>
      <c r="C191" s="223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</row>
    <row r="192" customFormat="false" ht="15.75" hidden="false" customHeight="true" outlineLevel="0" collapsed="false">
      <c r="A192" s="223"/>
      <c r="B192" s="223"/>
      <c r="C192" s="223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</row>
    <row r="193" customFormat="false" ht="15.75" hidden="false" customHeight="true" outlineLevel="0" collapsed="false">
      <c r="A193" s="223"/>
      <c r="B193" s="223"/>
      <c r="C193" s="223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</row>
    <row r="194" customFormat="false" ht="15.75" hidden="false" customHeight="true" outlineLevel="0" collapsed="false">
      <c r="A194" s="223"/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</row>
    <row r="195" customFormat="false" ht="15.75" hidden="false" customHeight="true" outlineLevel="0" collapsed="false">
      <c r="A195" s="223"/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</row>
    <row r="196" customFormat="false" ht="15.75" hidden="false" customHeight="true" outlineLevel="0" collapsed="false">
      <c r="A196" s="223"/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</row>
    <row r="197" customFormat="false" ht="15.75" hidden="false" customHeight="true" outlineLevel="0" collapsed="false">
      <c r="A197" s="223"/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</row>
    <row r="198" customFormat="false" ht="15.75" hidden="false" customHeight="true" outlineLevel="0" collapsed="false">
      <c r="A198" s="223"/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</row>
    <row r="199" customFormat="false" ht="15.75" hidden="false" customHeight="true" outlineLevel="0" collapsed="false">
      <c r="A199" s="223"/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</row>
    <row r="200" customFormat="false" ht="15.75" hidden="false" customHeight="true" outlineLevel="0" collapsed="false">
      <c r="A200" s="223"/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</row>
    <row r="201" customFormat="false" ht="15.75" hidden="false" customHeight="true" outlineLevel="0" collapsed="false">
      <c r="A201" s="223"/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</row>
    <row r="202" customFormat="false" ht="15.75" hidden="false" customHeight="true" outlineLevel="0" collapsed="false">
      <c r="A202" s="223"/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</row>
    <row r="203" customFormat="false" ht="15.75" hidden="false" customHeight="true" outlineLevel="0" collapsed="false">
      <c r="A203" s="223"/>
      <c r="B203" s="223"/>
      <c r="C203" s="223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</row>
    <row r="204" customFormat="false" ht="15.75" hidden="false" customHeight="true" outlineLevel="0" collapsed="false">
      <c r="A204" s="223"/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</row>
    <row r="205" customFormat="false" ht="15.75" hidden="false" customHeight="true" outlineLevel="0" collapsed="false">
      <c r="A205" s="223"/>
      <c r="B205" s="223"/>
      <c r="C205" s="223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</row>
    <row r="206" customFormat="false" ht="15.75" hidden="false" customHeight="true" outlineLevel="0" collapsed="false">
      <c r="A206" s="223"/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</row>
    <row r="207" customFormat="false" ht="15.75" hidden="false" customHeight="true" outlineLevel="0" collapsed="false">
      <c r="A207" s="223"/>
      <c r="B207" s="223"/>
      <c r="C207" s="223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</row>
    <row r="208" customFormat="false" ht="15.75" hidden="false" customHeight="true" outlineLevel="0" collapsed="false">
      <c r="A208" s="223"/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</row>
    <row r="209" customFormat="false" ht="15.75" hidden="false" customHeight="true" outlineLevel="0" collapsed="false">
      <c r="A209" s="223"/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</row>
    <row r="210" customFormat="false" ht="15.75" hidden="false" customHeight="true" outlineLevel="0" collapsed="false">
      <c r="A210" s="223"/>
      <c r="B210" s="223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</row>
    <row r="211" customFormat="false" ht="15.75" hidden="false" customHeight="true" outlineLevel="0" collapsed="false">
      <c r="A211" s="223"/>
      <c r="B211" s="223"/>
      <c r="C211" s="223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</row>
    <row r="212" customFormat="false" ht="15.75" hidden="false" customHeight="true" outlineLevel="0" collapsed="false">
      <c r="A212" s="223"/>
      <c r="B212" s="223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</row>
    <row r="213" customFormat="false" ht="15.75" hidden="false" customHeight="true" outlineLevel="0" collapsed="false">
      <c r="A213" s="223"/>
      <c r="B213" s="223"/>
      <c r="C213" s="223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</row>
    <row r="214" customFormat="false" ht="15.75" hidden="false" customHeight="true" outlineLevel="0" collapsed="false">
      <c r="A214" s="223"/>
      <c r="B214" s="223"/>
      <c r="C214" s="223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</row>
    <row r="215" customFormat="false" ht="15.75" hidden="false" customHeight="true" outlineLevel="0" collapsed="false">
      <c r="A215" s="223"/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</row>
    <row r="216" customFormat="false" ht="15.75" hidden="false" customHeight="true" outlineLevel="0" collapsed="false">
      <c r="A216" s="223"/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</row>
    <row r="217" customFormat="false" ht="15.75" hidden="false" customHeight="true" outlineLevel="0" collapsed="false">
      <c r="A217" s="223"/>
      <c r="B217" s="223"/>
      <c r="C217" s="223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</row>
    <row r="218" customFormat="false" ht="15.75" hidden="false" customHeight="true" outlineLevel="0" collapsed="false">
      <c r="A218" s="223"/>
      <c r="B218" s="223"/>
      <c r="C218" s="223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</row>
    <row r="219" customFormat="false" ht="15.75" hidden="false" customHeight="true" outlineLevel="0" collapsed="false">
      <c r="A219" s="223"/>
      <c r="B219" s="223"/>
      <c r="C219" s="223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</row>
    <row r="220" customFormat="false" ht="15.75" hidden="false" customHeight="true" outlineLevel="0" collapsed="false">
      <c r="A220" s="223"/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</row>
    <row r="221" customFormat="false" ht="15.75" hidden="false" customHeight="true" outlineLevel="0" collapsed="false">
      <c r="A221" s="223"/>
      <c r="B221" s="223"/>
      <c r="C221" s="223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</row>
    <row r="222" customFormat="false" ht="15.75" hidden="false" customHeight="true" outlineLevel="0" collapsed="false">
      <c r="A222" s="223"/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</row>
    <row r="223" customFormat="false" ht="15.75" hidden="false" customHeight="true" outlineLevel="0" collapsed="false">
      <c r="A223" s="223"/>
      <c r="B223" s="223"/>
      <c r="C223" s="223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</row>
    <row r="224" customFormat="false" ht="15.75" hidden="false" customHeight="true" outlineLevel="0" collapsed="false">
      <c r="A224" s="223"/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</row>
    <row r="225" customFormat="false" ht="15.75" hidden="false" customHeight="true" outlineLevel="0" collapsed="false">
      <c r="A225" s="223"/>
      <c r="B225" s="223"/>
      <c r="C225" s="223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</row>
    <row r="226" customFormat="false" ht="15.75" hidden="false" customHeight="true" outlineLevel="0" collapsed="false">
      <c r="A226" s="223"/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</row>
    <row r="227" customFormat="false" ht="15.75" hidden="false" customHeight="true" outlineLevel="0" collapsed="false">
      <c r="A227" s="223"/>
      <c r="B227" s="223"/>
      <c r="C227" s="223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</row>
    <row r="228" customFormat="false" ht="15.75" hidden="false" customHeight="true" outlineLevel="0" collapsed="false">
      <c r="A228" s="223"/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</row>
    <row r="229" customFormat="false" ht="15.75" hidden="false" customHeight="true" outlineLevel="0" collapsed="false">
      <c r="A229" s="223"/>
      <c r="B229" s="223"/>
      <c r="C229" s="223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</row>
    <row r="230" customFormat="false" ht="15.75" hidden="false" customHeight="true" outlineLevel="0" collapsed="false">
      <c r="A230" s="223"/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</row>
    <row r="231" customFormat="false" ht="15.75" hidden="false" customHeight="true" outlineLevel="0" collapsed="false">
      <c r="A231" s="223"/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</row>
    <row r="232" customFormat="false" ht="15.75" hidden="false" customHeight="true" outlineLevel="0" collapsed="false">
      <c r="A232" s="223"/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</row>
    <row r="233" customFormat="false" ht="15.75" hidden="false" customHeight="true" outlineLevel="0" collapsed="false">
      <c r="A233" s="223"/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</row>
    <row r="234" customFormat="false" ht="15.75" hidden="false" customHeight="true" outlineLevel="0" collapsed="false">
      <c r="A234" s="223"/>
      <c r="B234" s="223"/>
      <c r="C234" s="223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</row>
    <row r="235" customFormat="false" ht="15.75" hidden="false" customHeight="true" outlineLevel="0" collapsed="false">
      <c r="A235" s="223"/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</row>
    <row r="236" customFormat="false" ht="15.75" hidden="false" customHeight="true" outlineLevel="0" collapsed="false">
      <c r="A236" s="223"/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</row>
    <row r="237" customFormat="false" ht="15.75" hidden="false" customHeight="true" outlineLevel="0" collapsed="false">
      <c r="A237" s="223"/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</row>
    <row r="238" customFormat="false" ht="15.75" hidden="false" customHeight="true" outlineLevel="0" collapsed="false">
      <c r="A238" s="223"/>
      <c r="B238" s="223"/>
      <c r="C238" s="223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</row>
    <row r="239" customFormat="false" ht="15.75" hidden="false" customHeight="true" outlineLevel="0" collapsed="false">
      <c r="A239" s="223"/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</row>
    <row r="240" customFormat="false" ht="15.75" hidden="false" customHeight="true" outlineLevel="0" collapsed="false">
      <c r="A240" s="223"/>
      <c r="B240" s="223"/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</row>
    <row r="241" customFormat="false" ht="15.75" hidden="false" customHeight="true" outlineLevel="0" collapsed="false">
      <c r="A241" s="223"/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</row>
    <row r="242" customFormat="false" ht="15.75" hidden="false" customHeight="true" outlineLevel="0" collapsed="false">
      <c r="A242" s="223"/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</row>
    <row r="243" customFormat="false" ht="15.75" hidden="false" customHeight="true" outlineLevel="0" collapsed="false">
      <c r="A243" s="223"/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</row>
    <row r="244" customFormat="false" ht="15.75" hidden="false" customHeight="true" outlineLevel="0" collapsed="false">
      <c r="A244" s="223"/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</row>
    <row r="245" customFormat="false" ht="15.75" hidden="false" customHeight="true" outlineLevel="0" collapsed="false">
      <c r="A245" s="223"/>
      <c r="B245" s="223"/>
      <c r="C245" s="223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</row>
    <row r="246" customFormat="false" ht="15.75" hidden="false" customHeight="true" outlineLevel="0" collapsed="false">
      <c r="A246" s="223"/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</row>
    <row r="247" customFormat="false" ht="15.75" hidden="false" customHeight="true" outlineLevel="0" collapsed="false">
      <c r="A247" s="223"/>
      <c r="B247" s="223"/>
      <c r="C247" s="223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</row>
    <row r="248" customFormat="false" ht="15.75" hidden="false" customHeight="true" outlineLevel="0" collapsed="false">
      <c r="A248" s="223"/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</row>
    <row r="249" customFormat="false" ht="15.75" hidden="false" customHeight="true" outlineLevel="0" collapsed="false">
      <c r="A249" s="223"/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</row>
    <row r="250" customFormat="false" ht="15.75" hidden="false" customHeight="true" outlineLevel="0" collapsed="false">
      <c r="A250" s="223"/>
      <c r="B250" s="223"/>
      <c r="C250" s="223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</row>
    <row r="251" customFormat="false" ht="15.75" hidden="false" customHeight="true" outlineLevel="0" collapsed="false">
      <c r="A251" s="223"/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</row>
    <row r="252" customFormat="false" ht="15.75" hidden="false" customHeight="true" outlineLevel="0" collapsed="false">
      <c r="A252" s="223"/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</row>
    <row r="253" customFormat="false" ht="15.75" hidden="false" customHeight="true" outlineLevel="0" collapsed="false">
      <c r="A253" s="223"/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</row>
    <row r="254" customFormat="false" ht="15.75" hidden="false" customHeight="true" outlineLevel="0" collapsed="false">
      <c r="A254" s="223"/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</row>
    <row r="255" customFormat="false" ht="15.75" hidden="false" customHeight="true" outlineLevel="0" collapsed="false">
      <c r="A255" s="223"/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</row>
    <row r="256" customFormat="false" ht="15.75" hidden="false" customHeight="true" outlineLevel="0" collapsed="false">
      <c r="A256" s="223"/>
      <c r="B256" s="223"/>
      <c r="C256" s="223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</row>
    <row r="257" customFormat="false" ht="15.75" hidden="false" customHeight="true" outlineLevel="0" collapsed="false">
      <c r="A257" s="223"/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</row>
    <row r="258" customFormat="false" ht="15.75" hidden="false" customHeight="true" outlineLevel="0" collapsed="false">
      <c r="A258" s="223"/>
      <c r="B258" s="223"/>
      <c r="C258" s="223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</row>
    <row r="259" customFormat="false" ht="15.75" hidden="false" customHeight="true" outlineLevel="0" collapsed="false">
      <c r="A259" s="223"/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</row>
    <row r="260" customFormat="false" ht="15.75" hidden="false" customHeight="true" outlineLevel="0" collapsed="false">
      <c r="A260" s="223"/>
      <c r="B260" s="223"/>
      <c r="C260" s="223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</row>
    <row r="261" customFormat="false" ht="15.75" hidden="false" customHeight="true" outlineLevel="0" collapsed="false">
      <c r="A261" s="223"/>
      <c r="B261" s="223"/>
      <c r="C261" s="223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</row>
    <row r="262" customFormat="false" ht="15.75" hidden="false" customHeight="true" outlineLevel="0" collapsed="false">
      <c r="A262" s="223"/>
      <c r="B262" s="223"/>
      <c r="C262" s="223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</row>
    <row r="263" customFormat="false" ht="15.75" hidden="false" customHeight="true" outlineLevel="0" collapsed="false">
      <c r="A263" s="223"/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</row>
    <row r="264" customFormat="false" ht="15.75" hidden="false" customHeight="true" outlineLevel="0" collapsed="false">
      <c r="A264" s="223"/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</row>
    <row r="265" customFormat="false" ht="15.75" hidden="false" customHeight="true" outlineLevel="0" collapsed="false">
      <c r="A265" s="223"/>
      <c r="B265" s="223"/>
      <c r="C265" s="223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</row>
    <row r="266" customFormat="false" ht="15.75" hidden="false" customHeight="true" outlineLevel="0" collapsed="false">
      <c r="A266" s="223"/>
      <c r="B266" s="223"/>
      <c r="C266" s="223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</row>
    <row r="267" customFormat="false" ht="15.75" hidden="false" customHeight="true" outlineLevel="0" collapsed="false">
      <c r="A267" s="223"/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</row>
    <row r="268" customFormat="false" ht="15.75" hidden="false" customHeight="true" outlineLevel="0" collapsed="false">
      <c r="A268" s="223"/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</row>
    <row r="269" customFormat="false" ht="15.75" hidden="false" customHeight="true" outlineLevel="0" collapsed="false">
      <c r="A269" s="223"/>
      <c r="B269" s="223"/>
      <c r="C269" s="223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</row>
    <row r="270" customFormat="false" ht="15.75" hidden="false" customHeight="true" outlineLevel="0" collapsed="false">
      <c r="A270" s="223"/>
      <c r="B270" s="223"/>
      <c r="C270" s="223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</row>
    <row r="271" customFormat="false" ht="15.75" hidden="false" customHeight="true" outlineLevel="0" collapsed="false">
      <c r="A271" s="223"/>
      <c r="B271" s="223"/>
      <c r="C271" s="223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</row>
    <row r="272" customFormat="false" ht="15.75" hidden="false" customHeight="true" outlineLevel="0" collapsed="false">
      <c r="A272" s="223"/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</row>
    <row r="273" customFormat="false" ht="15.75" hidden="false" customHeight="true" outlineLevel="0" collapsed="false">
      <c r="A273" s="223"/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</row>
    <row r="274" customFormat="false" ht="15.75" hidden="false" customHeight="true" outlineLevel="0" collapsed="false">
      <c r="A274" s="223"/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</row>
    <row r="275" customFormat="false" ht="15.75" hidden="false" customHeight="true" outlineLevel="0" collapsed="false">
      <c r="A275" s="223"/>
      <c r="B275" s="223"/>
      <c r="C275" s="223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</row>
    <row r="276" customFormat="false" ht="15.75" hidden="false" customHeight="true" outlineLevel="0" collapsed="false">
      <c r="A276" s="223"/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</row>
    <row r="277" customFormat="false" ht="15.75" hidden="false" customHeight="true" outlineLevel="0" collapsed="false">
      <c r="A277" s="223"/>
      <c r="B277" s="223"/>
      <c r="C277" s="223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</row>
    <row r="278" customFormat="false" ht="15.75" hidden="false" customHeight="true" outlineLevel="0" collapsed="false">
      <c r="A278" s="223"/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</row>
    <row r="279" customFormat="false" ht="15.75" hidden="false" customHeight="true" outlineLevel="0" collapsed="false">
      <c r="A279" s="223"/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</row>
    <row r="280" customFormat="false" ht="15.75" hidden="false" customHeight="true" outlineLevel="0" collapsed="false">
      <c r="A280" s="223"/>
      <c r="B280" s="223"/>
      <c r="C280" s="223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</row>
    <row r="281" customFormat="false" ht="15.75" hidden="false" customHeight="true" outlineLevel="0" collapsed="false">
      <c r="A281" s="223"/>
      <c r="B281" s="223"/>
      <c r="C281" s="223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</row>
    <row r="282" customFormat="false" ht="15.75" hidden="false" customHeight="true" outlineLevel="0" collapsed="false">
      <c r="A282" s="223"/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</row>
    <row r="283" customFormat="false" ht="15.75" hidden="false" customHeight="true" outlineLevel="0" collapsed="false">
      <c r="A283" s="223"/>
      <c r="B283" s="223"/>
      <c r="C283" s="223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</row>
    <row r="284" customFormat="false" ht="15.75" hidden="false" customHeight="true" outlineLevel="0" collapsed="false">
      <c r="A284" s="223"/>
      <c r="B284" s="223"/>
      <c r="C284" s="223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</row>
    <row r="285" customFormat="false" ht="15.75" hidden="false" customHeight="true" outlineLevel="0" collapsed="false">
      <c r="A285" s="223"/>
      <c r="B285" s="223"/>
      <c r="C285" s="223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</row>
    <row r="286" customFormat="false" ht="15.75" hidden="false" customHeight="true" outlineLevel="0" collapsed="false">
      <c r="A286" s="223"/>
      <c r="B286" s="223"/>
      <c r="C286" s="223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</row>
    <row r="287" customFormat="false" ht="15.75" hidden="false" customHeight="true" outlineLevel="0" collapsed="false">
      <c r="A287" s="223"/>
      <c r="B287" s="223"/>
      <c r="C287" s="223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</row>
    <row r="288" customFormat="false" ht="15.75" hidden="false" customHeight="true" outlineLevel="0" collapsed="false">
      <c r="A288" s="223"/>
      <c r="B288" s="223"/>
      <c r="C288" s="223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</row>
    <row r="289" customFormat="false" ht="15.75" hidden="false" customHeight="true" outlineLevel="0" collapsed="false">
      <c r="A289" s="223"/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</row>
    <row r="290" customFormat="false" ht="15.75" hidden="false" customHeight="true" outlineLevel="0" collapsed="false">
      <c r="A290" s="223"/>
      <c r="B290" s="223"/>
      <c r="C290" s="223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</row>
    <row r="291" customFormat="false" ht="15.75" hidden="false" customHeight="true" outlineLevel="0" collapsed="false">
      <c r="A291" s="223"/>
      <c r="B291" s="223"/>
      <c r="C291" s="223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</row>
    <row r="292" customFormat="false" ht="15.75" hidden="false" customHeight="true" outlineLevel="0" collapsed="false">
      <c r="A292" s="223"/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</row>
    <row r="293" customFormat="false" ht="15.75" hidden="false" customHeight="true" outlineLevel="0" collapsed="false">
      <c r="A293" s="223"/>
      <c r="B293" s="223"/>
      <c r="C293" s="223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</row>
    <row r="294" customFormat="false" ht="15.75" hidden="false" customHeight="true" outlineLevel="0" collapsed="false">
      <c r="A294" s="223"/>
      <c r="B294" s="223"/>
      <c r="C294" s="223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</row>
    <row r="295" customFormat="false" ht="15.75" hidden="false" customHeight="true" outlineLevel="0" collapsed="false">
      <c r="A295" s="223"/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</row>
    <row r="296" customFormat="false" ht="15.75" hidden="false" customHeight="true" outlineLevel="0" collapsed="false">
      <c r="A296" s="223"/>
      <c r="B296" s="223"/>
      <c r="C296" s="223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</row>
    <row r="297" customFormat="false" ht="15.75" hidden="false" customHeight="true" outlineLevel="0" collapsed="false">
      <c r="A297" s="223"/>
      <c r="B297" s="223"/>
      <c r="C297" s="223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</row>
    <row r="298" customFormat="false" ht="15.75" hidden="false" customHeight="true" outlineLevel="0" collapsed="false">
      <c r="A298" s="223"/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</row>
    <row r="299" customFormat="false" ht="15.75" hidden="false" customHeight="true" outlineLevel="0" collapsed="false">
      <c r="A299" s="223"/>
      <c r="B299" s="223"/>
      <c r="C299" s="223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</row>
    <row r="300" customFormat="false" ht="15.75" hidden="false" customHeight="true" outlineLevel="0" collapsed="false">
      <c r="A300" s="223"/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</row>
    <row r="301" customFormat="false" ht="15.75" hidden="false" customHeight="true" outlineLevel="0" collapsed="false">
      <c r="A301" s="223"/>
      <c r="B301" s="223"/>
      <c r="C301" s="223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</row>
    <row r="302" customFormat="false" ht="15.75" hidden="false" customHeight="true" outlineLevel="0" collapsed="false">
      <c r="A302" s="223"/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</row>
    <row r="303" customFormat="false" ht="15.75" hidden="false" customHeight="true" outlineLevel="0" collapsed="false">
      <c r="A303" s="223"/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</row>
    <row r="304" customFormat="false" ht="15.75" hidden="false" customHeight="true" outlineLevel="0" collapsed="false">
      <c r="A304" s="223"/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</row>
    <row r="305" customFormat="false" ht="15.75" hidden="false" customHeight="true" outlineLevel="0" collapsed="false">
      <c r="A305" s="223"/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</row>
    <row r="306" customFormat="false" ht="15.75" hidden="false" customHeight="true" outlineLevel="0" collapsed="false">
      <c r="A306" s="223"/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</row>
    <row r="307" customFormat="false" ht="15.75" hidden="false" customHeight="true" outlineLevel="0" collapsed="false">
      <c r="A307" s="223"/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</row>
    <row r="308" customFormat="false" ht="15.75" hidden="false" customHeight="true" outlineLevel="0" collapsed="false">
      <c r="A308" s="223"/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</row>
    <row r="309" customFormat="false" ht="15.75" hidden="false" customHeight="true" outlineLevel="0" collapsed="false">
      <c r="A309" s="223"/>
      <c r="B309" s="223"/>
      <c r="C309" s="223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</row>
    <row r="310" customFormat="false" ht="15.75" hidden="false" customHeight="true" outlineLevel="0" collapsed="false">
      <c r="A310" s="223"/>
      <c r="B310" s="223"/>
      <c r="C310" s="223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</row>
    <row r="311" customFormat="false" ht="15.75" hidden="false" customHeight="true" outlineLevel="0" collapsed="false">
      <c r="A311" s="223"/>
      <c r="B311" s="223"/>
      <c r="C311" s="223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</row>
    <row r="312" customFormat="false" ht="15.75" hidden="false" customHeight="true" outlineLevel="0" collapsed="false">
      <c r="A312" s="223"/>
      <c r="B312" s="223"/>
      <c r="C312" s="223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</row>
    <row r="313" customFormat="false" ht="15.75" hidden="false" customHeight="true" outlineLevel="0" collapsed="false">
      <c r="A313" s="223"/>
      <c r="B313" s="223"/>
      <c r="C313" s="223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</row>
    <row r="314" customFormat="false" ht="15.75" hidden="false" customHeight="true" outlineLevel="0" collapsed="false">
      <c r="A314" s="223"/>
      <c r="B314" s="223"/>
      <c r="C314" s="223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</row>
    <row r="315" customFormat="false" ht="15.75" hidden="false" customHeight="true" outlineLevel="0" collapsed="false">
      <c r="A315" s="223"/>
      <c r="B315" s="223"/>
      <c r="C315" s="223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</row>
    <row r="316" customFormat="false" ht="15.75" hidden="false" customHeight="true" outlineLevel="0" collapsed="false">
      <c r="A316" s="223"/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</row>
    <row r="317" customFormat="false" ht="15.75" hidden="false" customHeight="true" outlineLevel="0" collapsed="false">
      <c r="A317" s="223"/>
      <c r="B317" s="223"/>
      <c r="C317" s="223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</row>
    <row r="318" customFormat="false" ht="15.75" hidden="false" customHeight="true" outlineLevel="0" collapsed="false">
      <c r="A318" s="223"/>
      <c r="B318" s="223"/>
      <c r="C318" s="223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</row>
    <row r="319" customFormat="false" ht="15.75" hidden="false" customHeight="true" outlineLevel="0" collapsed="false">
      <c r="A319" s="223"/>
      <c r="B319" s="223"/>
      <c r="C319" s="223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</row>
    <row r="320" customFormat="false" ht="15.75" hidden="false" customHeight="true" outlineLevel="0" collapsed="false">
      <c r="A320" s="223"/>
      <c r="B320" s="223"/>
      <c r="C320" s="223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</row>
    <row r="321" customFormat="false" ht="15.75" hidden="false" customHeight="true" outlineLevel="0" collapsed="false">
      <c r="A321" s="223"/>
      <c r="B321" s="223"/>
      <c r="C321" s="223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</row>
    <row r="322" customFormat="false" ht="15.75" hidden="false" customHeight="true" outlineLevel="0" collapsed="false">
      <c r="A322" s="223"/>
      <c r="B322" s="223"/>
      <c r="C322" s="223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</row>
    <row r="323" customFormat="false" ht="15.75" hidden="false" customHeight="true" outlineLevel="0" collapsed="false">
      <c r="A323" s="223"/>
      <c r="B323" s="223"/>
      <c r="C323" s="223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</row>
    <row r="324" customFormat="false" ht="15.75" hidden="false" customHeight="true" outlineLevel="0" collapsed="false">
      <c r="A324" s="223"/>
      <c r="B324" s="223"/>
      <c r="C324" s="223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</row>
    <row r="325" customFormat="false" ht="15.75" hidden="false" customHeight="true" outlineLevel="0" collapsed="false">
      <c r="A325" s="223"/>
      <c r="B325" s="223"/>
      <c r="C325" s="223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</row>
    <row r="326" customFormat="false" ht="15.75" hidden="false" customHeight="true" outlineLevel="0" collapsed="false">
      <c r="A326" s="223"/>
      <c r="B326" s="223"/>
      <c r="C326" s="223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</row>
    <row r="327" customFormat="false" ht="15.75" hidden="false" customHeight="true" outlineLevel="0" collapsed="false">
      <c r="A327" s="223"/>
      <c r="B327" s="223"/>
      <c r="C327" s="223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</row>
    <row r="328" customFormat="false" ht="15.75" hidden="false" customHeight="true" outlineLevel="0" collapsed="false">
      <c r="A328" s="223"/>
      <c r="B328" s="223"/>
      <c r="C328" s="223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</row>
    <row r="329" customFormat="false" ht="15.75" hidden="false" customHeight="true" outlineLevel="0" collapsed="false">
      <c r="A329" s="223"/>
      <c r="B329" s="223"/>
      <c r="C329" s="223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</row>
    <row r="330" customFormat="false" ht="15.75" hidden="false" customHeight="true" outlineLevel="0" collapsed="false">
      <c r="A330" s="223"/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</row>
    <row r="331" customFormat="false" ht="15.75" hidden="false" customHeight="true" outlineLevel="0" collapsed="false">
      <c r="A331" s="223"/>
      <c r="B331" s="223"/>
      <c r="C331" s="223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</row>
    <row r="332" customFormat="false" ht="15.75" hidden="false" customHeight="true" outlineLevel="0" collapsed="false">
      <c r="A332" s="223"/>
      <c r="B332" s="223"/>
      <c r="C332" s="223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</row>
    <row r="333" customFormat="false" ht="15.75" hidden="false" customHeight="true" outlineLevel="0" collapsed="false">
      <c r="A333" s="223"/>
      <c r="B333" s="223"/>
      <c r="C333" s="223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</row>
    <row r="334" customFormat="false" ht="15.75" hidden="false" customHeight="true" outlineLevel="0" collapsed="false">
      <c r="A334" s="223"/>
      <c r="B334" s="223"/>
      <c r="C334" s="223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</row>
    <row r="335" customFormat="false" ht="15.75" hidden="false" customHeight="true" outlineLevel="0" collapsed="false">
      <c r="A335" s="223"/>
      <c r="B335" s="223"/>
      <c r="C335" s="223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</row>
    <row r="336" customFormat="false" ht="15.75" hidden="false" customHeight="true" outlineLevel="0" collapsed="false">
      <c r="A336" s="223"/>
      <c r="B336" s="223"/>
      <c r="C336" s="223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</row>
    <row r="337" customFormat="false" ht="15.75" hidden="false" customHeight="true" outlineLevel="0" collapsed="false">
      <c r="A337" s="223"/>
      <c r="B337" s="223"/>
      <c r="C337" s="223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</row>
    <row r="338" customFormat="false" ht="15.75" hidden="false" customHeight="true" outlineLevel="0" collapsed="false">
      <c r="A338" s="223"/>
      <c r="B338" s="223"/>
      <c r="C338" s="223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</row>
    <row r="339" customFormat="false" ht="15.75" hidden="false" customHeight="true" outlineLevel="0" collapsed="false">
      <c r="A339" s="223"/>
      <c r="B339" s="223"/>
      <c r="C339" s="223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</row>
    <row r="340" customFormat="false" ht="15.75" hidden="false" customHeight="true" outlineLevel="0" collapsed="false">
      <c r="A340" s="223"/>
      <c r="B340" s="223"/>
      <c r="C340" s="223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</row>
    <row r="341" customFormat="false" ht="15.75" hidden="false" customHeight="true" outlineLevel="0" collapsed="false">
      <c r="A341" s="223"/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</row>
    <row r="342" customFormat="false" ht="15.75" hidden="false" customHeight="true" outlineLevel="0" collapsed="false">
      <c r="A342" s="223"/>
      <c r="B342" s="223"/>
      <c r="C342" s="223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</row>
    <row r="343" customFormat="false" ht="15.75" hidden="false" customHeight="true" outlineLevel="0" collapsed="false">
      <c r="A343" s="223"/>
      <c r="B343" s="223"/>
      <c r="C343" s="223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</row>
    <row r="344" customFormat="false" ht="15.75" hidden="false" customHeight="true" outlineLevel="0" collapsed="false">
      <c r="A344" s="223"/>
      <c r="B344" s="223"/>
      <c r="C344" s="223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</row>
    <row r="345" customFormat="false" ht="15.75" hidden="false" customHeight="true" outlineLevel="0" collapsed="false">
      <c r="A345" s="223"/>
      <c r="B345" s="223"/>
      <c r="C345" s="223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</row>
    <row r="346" customFormat="false" ht="15.75" hidden="false" customHeight="true" outlineLevel="0" collapsed="false">
      <c r="A346" s="223"/>
      <c r="B346" s="223"/>
      <c r="C346" s="223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</row>
    <row r="347" customFormat="false" ht="15.75" hidden="false" customHeight="true" outlineLevel="0" collapsed="false">
      <c r="A347" s="223"/>
      <c r="B347" s="223"/>
      <c r="C347" s="223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</row>
    <row r="348" customFormat="false" ht="15.75" hidden="false" customHeight="true" outlineLevel="0" collapsed="false">
      <c r="A348" s="223"/>
      <c r="B348" s="223"/>
      <c r="C348" s="223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</row>
    <row r="349" customFormat="false" ht="15.75" hidden="false" customHeight="true" outlineLevel="0" collapsed="false">
      <c r="A349" s="223"/>
      <c r="B349" s="223"/>
      <c r="C349" s="223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</row>
    <row r="350" customFormat="false" ht="15.75" hidden="false" customHeight="true" outlineLevel="0" collapsed="false">
      <c r="A350" s="223"/>
      <c r="B350" s="223"/>
      <c r="C350" s="223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</row>
    <row r="351" customFormat="false" ht="15.75" hidden="false" customHeight="true" outlineLevel="0" collapsed="false">
      <c r="A351" s="223"/>
      <c r="B351" s="223"/>
      <c r="C351" s="223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</row>
    <row r="352" customFormat="false" ht="15.75" hidden="false" customHeight="true" outlineLevel="0" collapsed="false">
      <c r="A352" s="223"/>
      <c r="B352" s="223"/>
      <c r="C352" s="223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</row>
    <row r="353" customFormat="false" ht="15.75" hidden="false" customHeight="true" outlineLevel="0" collapsed="false">
      <c r="A353" s="223"/>
      <c r="B353" s="223"/>
      <c r="C353" s="223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</row>
    <row r="354" customFormat="false" ht="15.75" hidden="false" customHeight="true" outlineLevel="0" collapsed="false">
      <c r="A354" s="223"/>
      <c r="B354" s="223"/>
      <c r="C354" s="223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</row>
    <row r="355" customFormat="false" ht="15.75" hidden="false" customHeight="true" outlineLevel="0" collapsed="false">
      <c r="A355" s="223"/>
      <c r="B355" s="223"/>
      <c r="C355" s="223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</row>
    <row r="356" customFormat="false" ht="15.75" hidden="false" customHeight="true" outlineLevel="0" collapsed="false">
      <c r="A356" s="223"/>
      <c r="B356" s="223"/>
      <c r="C356" s="223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</row>
    <row r="357" customFormat="false" ht="15.75" hidden="false" customHeight="true" outlineLevel="0" collapsed="false">
      <c r="A357" s="223"/>
      <c r="B357" s="223"/>
      <c r="C357" s="223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</row>
    <row r="358" customFormat="false" ht="15.75" hidden="false" customHeight="true" outlineLevel="0" collapsed="false">
      <c r="A358" s="223"/>
      <c r="B358" s="223"/>
      <c r="C358" s="223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</row>
    <row r="359" customFormat="false" ht="15.75" hidden="false" customHeight="true" outlineLevel="0" collapsed="false">
      <c r="A359" s="223"/>
      <c r="B359" s="223"/>
      <c r="C359" s="223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</row>
    <row r="360" customFormat="false" ht="15.75" hidden="false" customHeight="true" outlineLevel="0" collapsed="false">
      <c r="A360" s="223"/>
      <c r="B360" s="223"/>
      <c r="C360" s="223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</row>
    <row r="361" customFormat="false" ht="15.75" hidden="false" customHeight="true" outlineLevel="0" collapsed="false">
      <c r="A361" s="223"/>
      <c r="B361" s="223"/>
      <c r="C361" s="223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</row>
    <row r="362" customFormat="false" ht="15.75" hidden="false" customHeight="true" outlineLevel="0" collapsed="false">
      <c r="A362" s="223"/>
      <c r="B362" s="223"/>
      <c r="C362" s="223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</row>
    <row r="363" customFormat="false" ht="15.75" hidden="false" customHeight="true" outlineLevel="0" collapsed="false">
      <c r="A363" s="223"/>
      <c r="B363" s="223"/>
      <c r="C363" s="223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</row>
    <row r="364" customFormat="false" ht="15.75" hidden="false" customHeight="true" outlineLevel="0" collapsed="false">
      <c r="A364" s="223"/>
      <c r="B364" s="223"/>
      <c r="C364" s="223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</row>
    <row r="365" customFormat="false" ht="15.75" hidden="false" customHeight="true" outlineLevel="0" collapsed="false">
      <c r="A365" s="223"/>
      <c r="B365" s="223"/>
      <c r="C365" s="223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</row>
    <row r="366" customFormat="false" ht="15.75" hidden="false" customHeight="true" outlineLevel="0" collapsed="false">
      <c r="A366" s="223"/>
      <c r="B366" s="223"/>
      <c r="C366" s="223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</row>
    <row r="367" customFormat="false" ht="15.75" hidden="false" customHeight="true" outlineLevel="0" collapsed="false">
      <c r="A367" s="223"/>
      <c r="B367" s="223"/>
      <c r="C367" s="223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</row>
    <row r="368" customFormat="false" ht="15.75" hidden="false" customHeight="true" outlineLevel="0" collapsed="false">
      <c r="A368" s="223"/>
      <c r="B368" s="223"/>
      <c r="C368" s="223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</row>
    <row r="369" customFormat="false" ht="15.75" hidden="false" customHeight="true" outlineLevel="0" collapsed="false">
      <c r="A369" s="223"/>
      <c r="B369" s="223"/>
      <c r="C369" s="223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</row>
    <row r="370" customFormat="false" ht="15.75" hidden="false" customHeight="true" outlineLevel="0" collapsed="false">
      <c r="A370" s="223"/>
      <c r="B370" s="223"/>
      <c r="C370" s="223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</row>
    <row r="371" customFormat="false" ht="15.75" hidden="false" customHeight="true" outlineLevel="0" collapsed="false">
      <c r="A371" s="223"/>
      <c r="B371" s="223"/>
      <c r="C371" s="223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</row>
    <row r="372" customFormat="false" ht="15.75" hidden="false" customHeight="true" outlineLevel="0" collapsed="false">
      <c r="A372" s="223"/>
      <c r="B372" s="223"/>
      <c r="C372" s="223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</row>
    <row r="373" customFormat="false" ht="15.75" hidden="false" customHeight="true" outlineLevel="0" collapsed="false">
      <c r="A373" s="223"/>
      <c r="B373" s="223"/>
      <c r="C373" s="223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</row>
    <row r="374" customFormat="false" ht="15.75" hidden="false" customHeight="true" outlineLevel="0" collapsed="false">
      <c r="A374" s="223"/>
      <c r="B374" s="223"/>
      <c r="C374" s="223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</row>
    <row r="375" customFormat="false" ht="15.75" hidden="false" customHeight="true" outlineLevel="0" collapsed="false">
      <c r="A375" s="223"/>
      <c r="B375" s="223"/>
      <c r="C375" s="223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</row>
    <row r="376" customFormat="false" ht="15.75" hidden="false" customHeight="true" outlineLevel="0" collapsed="false">
      <c r="A376" s="223"/>
      <c r="B376" s="223"/>
      <c r="C376" s="223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</row>
    <row r="377" customFormat="false" ht="15.75" hidden="false" customHeight="true" outlineLevel="0" collapsed="false">
      <c r="A377" s="223"/>
      <c r="B377" s="223"/>
      <c r="C377" s="223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</row>
    <row r="378" customFormat="false" ht="15.75" hidden="false" customHeight="true" outlineLevel="0" collapsed="false">
      <c r="A378" s="223"/>
      <c r="B378" s="223"/>
      <c r="C378" s="223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</row>
    <row r="379" customFormat="false" ht="15.75" hidden="false" customHeight="true" outlineLevel="0" collapsed="false">
      <c r="A379" s="223"/>
      <c r="B379" s="223"/>
      <c r="C379" s="223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</row>
    <row r="380" customFormat="false" ht="15.75" hidden="false" customHeight="true" outlineLevel="0" collapsed="false">
      <c r="A380" s="223"/>
      <c r="B380" s="223"/>
      <c r="C380" s="223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</row>
    <row r="381" customFormat="false" ht="15.75" hidden="false" customHeight="true" outlineLevel="0" collapsed="false">
      <c r="A381" s="223"/>
      <c r="B381" s="223"/>
      <c r="C381" s="223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</row>
    <row r="382" customFormat="false" ht="15.75" hidden="false" customHeight="true" outlineLevel="0" collapsed="false">
      <c r="A382" s="223"/>
      <c r="B382" s="223"/>
      <c r="C382" s="223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</row>
    <row r="383" customFormat="false" ht="15.75" hidden="false" customHeight="true" outlineLevel="0" collapsed="false">
      <c r="A383" s="223"/>
      <c r="B383" s="223"/>
      <c r="C383" s="223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</row>
    <row r="384" customFormat="false" ht="15.75" hidden="false" customHeight="true" outlineLevel="0" collapsed="false">
      <c r="A384" s="223"/>
      <c r="B384" s="223"/>
      <c r="C384" s="223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</row>
    <row r="385" customFormat="false" ht="15.75" hidden="false" customHeight="true" outlineLevel="0" collapsed="false">
      <c r="A385" s="223"/>
      <c r="B385" s="223"/>
      <c r="C385" s="223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</row>
    <row r="386" customFormat="false" ht="15.75" hidden="false" customHeight="true" outlineLevel="0" collapsed="false">
      <c r="A386" s="223"/>
      <c r="B386" s="223"/>
      <c r="C386" s="223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</row>
    <row r="387" customFormat="false" ht="15.75" hidden="false" customHeight="true" outlineLevel="0" collapsed="false">
      <c r="A387" s="223"/>
      <c r="B387" s="223"/>
      <c r="C387" s="223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</row>
    <row r="388" customFormat="false" ht="15.75" hidden="false" customHeight="true" outlineLevel="0" collapsed="false">
      <c r="A388" s="223"/>
      <c r="B388" s="223"/>
      <c r="C388" s="223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</row>
    <row r="389" customFormat="false" ht="15.75" hidden="false" customHeight="true" outlineLevel="0" collapsed="false">
      <c r="A389" s="223"/>
      <c r="B389" s="223"/>
      <c r="C389" s="223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</row>
    <row r="390" customFormat="false" ht="15.75" hidden="false" customHeight="true" outlineLevel="0" collapsed="false">
      <c r="A390" s="223"/>
      <c r="B390" s="223"/>
      <c r="C390" s="223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</row>
    <row r="391" customFormat="false" ht="15.75" hidden="false" customHeight="true" outlineLevel="0" collapsed="false">
      <c r="A391" s="223"/>
      <c r="B391" s="223"/>
      <c r="C391" s="223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</row>
    <row r="392" customFormat="false" ht="15.75" hidden="false" customHeight="true" outlineLevel="0" collapsed="false">
      <c r="A392" s="223"/>
      <c r="B392" s="223"/>
      <c r="C392" s="223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</row>
    <row r="393" customFormat="false" ht="15.75" hidden="false" customHeight="true" outlineLevel="0" collapsed="false">
      <c r="A393" s="223"/>
      <c r="B393" s="223"/>
      <c r="C393" s="223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</row>
    <row r="394" customFormat="false" ht="15.75" hidden="false" customHeight="true" outlineLevel="0" collapsed="false">
      <c r="A394" s="223"/>
      <c r="B394" s="223"/>
      <c r="C394" s="223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</row>
    <row r="395" customFormat="false" ht="15.75" hidden="false" customHeight="true" outlineLevel="0" collapsed="false">
      <c r="A395" s="223"/>
      <c r="B395" s="223"/>
      <c r="C395" s="223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</row>
    <row r="396" customFormat="false" ht="15.75" hidden="false" customHeight="true" outlineLevel="0" collapsed="false">
      <c r="A396" s="223"/>
      <c r="B396" s="223"/>
      <c r="C396" s="223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</row>
    <row r="397" customFormat="false" ht="15.75" hidden="false" customHeight="true" outlineLevel="0" collapsed="false">
      <c r="A397" s="223"/>
      <c r="B397" s="223"/>
      <c r="C397" s="223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</row>
    <row r="398" customFormat="false" ht="15.75" hidden="false" customHeight="true" outlineLevel="0" collapsed="false">
      <c r="A398" s="223"/>
      <c r="B398" s="223"/>
      <c r="C398" s="223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</row>
    <row r="399" customFormat="false" ht="15.75" hidden="false" customHeight="true" outlineLevel="0" collapsed="false">
      <c r="A399" s="223"/>
      <c r="B399" s="223"/>
      <c r="C399" s="223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</row>
    <row r="400" customFormat="false" ht="15.75" hidden="false" customHeight="true" outlineLevel="0" collapsed="false">
      <c r="A400" s="223"/>
      <c r="B400" s="223"/>
      <c r="C400" s="223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</row>
    <row r="401" customFormat="false" ht="15.75" hidden="false" customHeight="true" outlineLevel="0" collapsed="false">
      <c r="A401" s="223"/>
      <c r="B401" s="223"/>
      <c r="C401" s="223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</row>
    <row r="402" customFormat="false" ht="15.75" hidden="false" customHeight="true" outlineLevel="0" collapsed="false">
      <c r="A402" s="223"/>
      <c r="B402" s="223"/>
      <c r="C402" s="223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</row>
    <row r="403" customFormat="false" ht="15.75" hidden="false" customHeight="true" outlineLevel="0" collapsed="false">
      <c r="A403" s="223"/>
      <c r="B403" s="223"/>
      <c r="C403" s="223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</row>
    <row r="404" customFormat="false" ht="15.75" hidden="false" customHeight="true" outlineLevel="0" collapsed="false">
      <c r="A404" s="223"/>
      <c r="B404" s="223"/>
      <c r="C404" s="223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</row>
    <row r="405" customFormat="false" ht="15.75" hidden="false" customHeight="true" outlineLevel="0" collapsed="false">
      <c r="A405" s="223"/>
      <c r="B405" s="223"/>
      <c r="C405" s="223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</row>
    <row r="406" customFormat="false" ht="15.75" hidden="false" customHeight="true" outlineLevel="0" collapsed="false">
      <c r="A406" s="223"/>
      <c r="B406" s="223"/>
      <c r="C406" s="223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</row>
    <row r="407" customFormat="false" ht="15.75" hidden="false" customHeight="true" outlineLevel="0" collapsed="false">
      <c r="A407" s="223"/>
      <c r="B407" s="223"/>
      <c r="C407" s="223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</row>
    <row r="408" customFormat="false" ht="15.75" hidden="false" customHeight="true" outlineLevel="0" collapsed="false">
      <c r="A408" s="223"/>
      <c r="B408" s="223"/>
      <c r="C408" s="223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</row>
    <row r="409" customFormat="false" ht="15.75" hidden="false" customHeight="true" outlineLevel="0" collapsed="false">
      <c r="A409" s="223"/>
      <c r="B409" s="223"/>
      <c r="C409" s="223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</row>
    <row r="410" customFormat="false" ht="15.75" hidden="false" customHeight="true" outlineLevel="0" collapsed="false">
      <c r="A410" s="223"/>
      <c r="B410" s="223"/>
      <c r="C410" s="223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</row>
    <row r="411" customFormat="false" ht="15.75" hidden="false" customHeight="true" outlineLevel="0" collapsed="false">
      <c r="A411" s="223"/>
      <c r="B411" s="223"/>
      <c r="C411" s="223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</row>
    <row r="412" customFormat="false" ht="15.75" hidden="false" customHeight="true" outlineLevel="0" collapsed="false">
      <c r="A412" s="223"/>
      <c r="B412" s="223"/>
      <c r="C412" s="223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</row>
    <row r="413" customFormat="false" ht="15.75" hidden="false" customHeight="true" outlineLevel="0" collapsed="false">
      <c r="A413" s="223"/>
      <c r="B413" s="223"/>
      <c r="C413" s="223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</row>
    <row r="414" customFormat="false" ht="15.75" hidden="false" customHeight="true" outlineLevel="0" collapsed="false">
      <c r="A414" s="223"/>
      <c r="B414" s="223"/>
      <c r="C414" s="223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</row>
    <row r="415" customFormat="false" ht="15.75" hidden="false" customHeight="true" outlineLevel="0" collapsed="false">
      <c r="A415" s="223"/>
      <c r="B415" s="223"/>
      <c r="C415" s="223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</row>
    <row r="416" customFormat="false" ht="15.75" hidden="false" customHeight="true" outlineLevel="0" collapsed="false">
      <c r="A416" s="223"/>
      <c r="B416" s="223"/>
      <c r="C416" s="223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</row>
    <row r="417" customFormat="false" ht="15.75" hidden="false" customHeight="true" outlineLevel="0" collapsed="false">
      <c r="A417" s="223"/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</row>
    <row r="418" customFormat="false" ht="15.75" hidden="false" customHeight="true" outlineLevel="0" collapsed="false">
      <c r="A418" s="223"/>
      <c r="B418" s="223"/>
      <c r="C418" s="223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</row>
    <row r="419" customFormat="false" ht="15.75" hidden="false" customHeight="true" outlineLevel="0" collapsed="false">
      <c r="A419" s="223"/>
      <c r="B419" s="223"/>
      <c r="C419" s="223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</row>
    <row r="420" customFormat="false" ht="15.75" hidden="false" customHeight="true" outlineLevel="0" collapsed="false">
      <c r="A420" s="223"/>
      <c r="B420" s="223"/>
      <c r="C420" s="223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</row>
    <row r="421" customFormat="false" ht="15.75" hidden="false" customHeight="true" outlineLevel="0" collapsed="false">
      <c r="A421" s="223"/>
      <c r="B421" s="223"/>
      <c r="C421" s="223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</row>
    <row r="422" customFormat="false" ht="15.75" hidden="false" customHeight="true" outlineLevel="0" collapsed="false">
      <c r="A422" s="223"/>
      <c r="B422" s="223"/>
      <c r="C422" s="223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</row>
    <row r="423" customFormat="false" ht="15.75" hidden="false" customHeight="true" outlineLevel="0" collapsed="false">
      <c r="A423" s="223"/>
      <c r="B423" s="223"/>
      <c r="C423" s="223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</row>
    <row r="424" customFormat="false" ht="15.75" hidden="false" customHeight="true" outlineLevel="0" collapsed="false">
      <c r="A424" s="223"/>
      <c r="B424" s="223"/>
      <c r="C424" s="223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</row>
    <row r="425" customFormat="false" ht="15.75" hidden="false" customHeight="true" outlineLevel="0" collapsed="false">
      <c r="A425" s="223"/>
      <c r="B425" s="223"/>
      <c r="C425" s="223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</row>
    <row r="426" customFormat="false" ht="15.75" hidden="false" customHeight="true" outlineLevel="0" collapsed="false">
      <c r="A426" s="223"/>
      <c r="B426" s="223"/>
      <c r="C426" s="223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</row>
    <row r="427" customFormat="false" ht="15.75" hidden="false" customHeight="true" outlineLevel="0" collapsed="false">
      <c r="A427" s="223"/>
      <c r="B427" s="223"/>
      <c r="C427" s="223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</row>
    <row r="428" customFormat="false" ht="15.75" hidden="false" customHeight="true" outlineLevel="0" collapsed="false">
      <c r="A428" s="223"/>
      <c r="B428" s="223"/>
      <c r="C428" s="223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</row>
    <row r="429" customFormat="false" ht="15.75" hidden="false" customHeight="true" outlineLevel="0" collapsed="false">
      <c r="A429" s="223"/>
      <c r="B429" s="223"/>
      <c r="C429" s="223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</row>
    <row r="430" customFormat="false" ht="15.75" hidden="false" customHeight="true" outlineLevel="0" collapsed="false">
      <c r="A430" s="223"/>
      <c r="B430" s="223"/>
      <c r="C430" s="223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</row>
    <row r="431" customFormat="false" ht="15.75" hidden="false" customHeight="true" outlineLevel="0" collapsed="false">
      <c r="A431" s="223"/>
      <c r="B431" s="223"/>
      <c r="C431" s="223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</row>
    <row r="432" customFormat="false" ht="15.75" hidden="false" customHeight="true" outlineLevel="0" collapsed="false">
      <c r="A432" s="223"/>
      <c r="B432" s="223"/>
      <c r="C432" s="223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</row>
    <row r="433" customFormat="false" ht="15.75" hidden="false" customHeight="true" outlineLevel="0" collapsed="false">
      <c r="A433" s="223"/>
      <c r="B433" s="223"/>
      <c r="C433" s="223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</row>
    <row r="434" customFormat="false" ht="15.75" hidden="false" customHeight="true" outlineLevel="0" collapsed="false">
      <c r="A434" s="223"/>
      <c r="B434" s="223"/>
      <c r="C434" s="223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</row>
    <row r="435" customFormat="false" ht="15.75" hidden="false" customHeight="true" outlineLevel="0" collapsed="false">
      <c r="A435" s="223"/>
      <c r="B435" s="223"/>
      <c r="C435" s="223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</row>
    <row r="436" customFormat="false" ht="15.75" hidden="false" customHeight="true" outlineLevel="0" collapsed="false">
      <c r="A436" s="223"/>
      <c r="B436" s="223"/>
      <c r="C436" s="223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</row>
    <row r="437" customFormat="false" ht="15.75" hidden="false" customHeight="true" outlineLevel="0" collapsed="false">
      <c r="A437" s="223"/>
      <c r="B437" s="223"/>
      <c r="C437" s="223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</row>
    <row r="438" customFormat="false" ht="15.75" hidden="false" customHeight="true" outlineLevel="0" collapsed="false">
      <c r="A438" s="223"/>
      <c r="B438" s="223"/>
      <c r="C438" s="223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</row>
    <row r="439" customFormat="false" ht="15.75" hidden="false" customHeight="true" outlineLevel="0" collapsed="false">
      <c r="A439" s="223"/>
      <c r="B439" s="223"/>
      <c r="C439" s="223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</row>
    <row r="440" customFormat="false" ht="15.75" hidden="false" customHeight="true" outlineLevel="0" collapsed="false">
      <c r="A440" s="223"/>
      <c r="B440" s="223"/>
      <c r="C440" s="223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</row>
    <row r="441" customFormat="false" ht="15.75" hidden="false" customHeight="true" outlineLevel="0" collapsed="false">
      <c r="A441" s="223"/>
      <c r="B441" s="223"/>
      <c r="C441" s="223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</row>
    <row r="442" customFormat="false" ht="15.75" hidden="false" customHeight="true" outlineLevel="0" collapsed="false">
      <c r="A442" s="223"/>
      <c r="B442" s="223"/>
      <c r="C442" s="223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</row>
    <row r="443" customFormat="false" ht="15.75" hidden="false" customHeight="true" outlineLevel="0" collapsed="false">
      <c r="A443" s="223"/>
      <c r="B443" s="223"/>
      <c r="C443" s="223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</row>
    <row r="444" customFormat="false" ht="15.75" hidden="false" customHeight="true" outlineLevel="0" collapsed="false">
      <c r="A444" s="223"/>
      <c r="B444" s="223"/>
      <c r="C444" s="223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</row>
    <row r="445" customFormat="false" ht="15.75" hidden="false" customHeight="true" outlineLevel="0" collapsed="false">
      <c r="A445" s="223"/>
      <c r="B445" s="223"/>
      <c r="C445" s="223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</row>
    <row r="446" customFormat="false" ht="15.75" hidden="false" customHeight="true" outlineLevel="0" collapsed="false">
      <c r="A446" s="223"/>
      <c r="B446" s="223"/>
      <c r="C446" s="223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</row>
    <row r="447" customFormat="false" ht="15.75" hidden="false" customHeight="true" outlineLevel="0" collapsed="false">
      <c r="A447" s="223"/>
      <c r="B447" s="223"/>
      <c r="C447" s="223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</row>
    <row r="448" customFormat="false" ht="15.75" hidden="false" customHeight="true" outlineLevel="0" collapsed="false">
      <c r="A448" s="223"/>
      <c r="B448" s="223"/>
      <c r="C448" s="223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</row>
    <row r="449" customFormat="false" ht="15.75" hidden="false" customHeight="true" outlineLevel="0" collapsed="false">
      <c r="A449" s="223"/>
      <c r="B449" s="223"/>
      <c r="C449" s="223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</row>
    <row r="450" customFormat="false" ht="15.75" hidden="false" customHeight="true" outlineLevel="0" collapsed="false">
      <c r="A450" s="223"/>
      <c r="B450" s="223"/>
      <c r="C450" s="223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</row>
    <row r="451" customFormat="false" ht="15.75" hidden="false" customHeight="true" outlineLevel="0" collapsed="false">
      <c r="A451" s="223"/>
      <c r="B451" s="223"/>
      <c r="C451" s="223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</row>
    <row r="452" customFormat="false" ht="15.75" hidden="false" customHeight="true" outlineLevel="0" collapsed="false">
      <c r="A452" s="223"/>
      <c r="B452" s="223"/>
      <c r="C452" s="223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</row>
    <row r="453" customFormat="false" ht="15.75" hidden="false" customHeight="true" outlineLevel="0" collapsed="false">
      <c r="A453" s="223"/>
      <c r="B453" s="223"/>
      <c r="C453" s="223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</row>
    <row r="454" customFormat="false" ht="15.75" hidden="false" customHeight="true" outlineLevel="0" collapsed="false">
      <c r="A454" s="223"/>
      <c r="B454" s="223"/>
      <c r="C454" s="223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</row>
    <row r="455" customFormat="false" ht="15.75" hidden="false" customHeight="true" outlineLevel="0" collapsed="false">
      <c r="A455" s="223"/>
      <c r="B455" s="223"/>
      <c r="C455" s="223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</row>
    <row r="456" customFormat="false" ht="15.75" hidden="false" customHeight="true" outlineLevel="0" collapsed="false">
      <c r="A456" s="223"/>
      <c r="B456" s="223"/>
      <c r="C456" s="223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</row>
    <row r="457" customFormat="false" ht="15.75" hidden="false" customHeight="true" outlineLevel="0" collapsed="false">
      <c r="A457" s="223"/>
      <c r="B457" s="223"/>
      <c r="C457" s="223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</row>
    <row r="458" customFormat="false" ht="15.75" hidden="false" customHeight="true" outlineLevel="0" collapsed="false">
      <c r="A458" s="223"/>
      <c r="B458" s="223"/>
      <c r="C458" s="223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</row>
    <row r="459" customFormat="false" ht="15.75" hidden="false" customHeight="true" outlineLevel="0" collapsed="false">
      <c r="A459" s="223"/>
      <c r="B459" s="223"/>
      <c r="C459" s="223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</row>
    <row r="460" customFormat="false" ht="15.75" hidden="false" customHeight="true" outlineLevel="0" collapsed="false">
      <c r="A460" s="223"/>
      <c r="B460" s="223"/>
      <c r="C460" s="223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</row>
    <row r="461" customFormat="false" ht="15.75" hidden="false" customHeight="true" outlineLevel="0" collapsed="false">
      <c r="A461" s="223"/>
      <c r="B461" s="223"/>
      <c r="C461" s="223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</row>
    <row r="462" customFormat="false" ht="15.75" hidden="false" customHeight="true" outlineLevel="0" collapsed="false">
      <c r="A462" s="223"/>
      <c r="B462" s="223"/>
      <c r="C462" s="223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</row>
    <row r="463" customFormat="false" ht="15.75" hidden="false" customHeight="true" outlineLevel="0" collapsed="false">
      <c r="A463" s="223"/>
      <c r="B463" s="223"/>
      <c r="C463" s="223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</row>
    <row r="464" customFormat="false" ht="15.75" hidden="false" customHeight="true" outlineLevel="0" collapsed="false">
      <c r="A464" s="223"/>
      <c r="B464" s="223"/>
      <c r="C464" s="223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</row>
    <row r="465" customFormat="false" ht="15.75" hidden="false" customHeight="true" outlineLevel="0" collapsed="false">
      <c r="A465" s="223"/>
      <c r="B465" s="223"/>
      <c r="C465" s="223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</row>
    <row r="466" customFormat="false" ht="15.75" hidden="false" customHeight="true" outlineLevel="0" collapsed="false">
      <c r="A466" s="223"/>
      <c r="B466" s="223"/>
      <c r="C466" s="223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</row>
    <row r="467" customFormat="false" ht="15.75" hidden="false" customHeight="true" outlineLevel="0" collapsed="false">
      <c r="A467" s="223"/>
      <c r="B467" s="223"/>
      <c r="C467" s="223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</row>
    <row r="468" customFormat="false" ht="15.75" hidden="false" customHeight="true" outlineLevel="0" collapsed="false">
      <c r="A468" s="223"/>
      <c r="B468" s="223"/>
      <c r="C468" s="223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</row>
    <row r="469" customFormat="false" ht="15.75" hidden="false" customHeight="true" outlineLevel="0" collapsed="false">
      <c r="A469" s="223"/>
      <c r="B469" s="223"/>
      <c r="C469" s="223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</row>
    <row r="470" customFormat="false" ht="15.75" hidden="false" customHeight="true" outlineLevel="0" collapsed="false">
      <c r="A470" s="223"/>
      <c r="B470" s="223"/>
      <c r="C470" s="223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</row>
    <row r="471" customFormat="false" ht="15.75" hidden="false" customHeight="true" outlineLevel="0" collapsed="false">
      <c r="A471" s="223"/>
      <c r="B471" s="223"/>
      <c r="C471" s="223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</row>
    <row r="472" customFormat="false" ht="15.75" hidden="false" customHeight="true" outlineLevel="0" collapsed="false">
      <c r="A472" s="223"/>
      <c r="B472" s="223"/>
      <c r="C472" s="223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</row>
    <row r="473" customFormat="false" ht="15.75" hidden="false" customHeight="true" outlineLevel="0" collapsed="false">
      <c r="A473" s="223"/>
      <c r="B473" s="223"/>
      <c r="C473" s="223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</row>
    <row r="474" customFormat="false" ht="15.75" hidden="false" customHeight="true" outlineLevel="0" collapsed="false">
      <c r="A474" s="223"/>
      <c r="B474" s="223"/>
      <c r="C474" s="223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</row>
    <row r="475" customFormat="false" ht="15.75" hidden="false" customHeight="true" outlineLevel="0" collapsed="false">
      <c r="A475" s="223"/>
      <c r="B475" s="223"/>
      <c r="C475" s="223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</row>
    <row r="476" customFormat="false" ht="15.75" hidden="false" customHeight="true" outlineLevel="0" collapsed="false">
      <c r="A476" s="223"/>
      <c r="B476" s="223"/>
      <c r="C476" s="223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</row>
    <row r="477" customFormat="false" ht="15.75" hidden="false" customHeight="true" outlineLevel="0" collapsed="false">
      <c r="A477" s="223"/>
      <c r="B477" s="223"/>
      <c r="C477" s="223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</row>
    <row r="478" customFormat="false" ht="15.75" hidden="false" customHeight="true" outlineLevel="0" collapsed="false">
      <c r="A478" s="223"/>
      <c r="B478" s="223"/>
      <c r="C478" s="223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</row>
    <row r="479" customFormat="false" ht="15.75" hidden="false" customHeight="true" outlineLevel="0" collapsed="false">
      <c r="A479" s="223"/>
      <c r="B479" s="223"/>
      <c r="C479" s="223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</row>
    <row r="480" customFormat="false" ht="15.75" hidden="false" customHeight="true" outlineLevel="0" collapsed="false">
      <c r="A480" s="223"/>
      <c r="B480" s="223"/>
      <c r="C480" s="223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</row>
    <row r="481" customFormat="false" ht="15.75" hidden="false" customHeight="true" outlineLevel="0" collapsed="false">
      <c r="A481" s="223"/>
      <c r="B481" s="223"/>
      <c r="C481" s="223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</row>
    <row r="482" customFormat="false" ht="15.75" hidden="false" customHeight="true" outlineLevel="0" collapsed="false">
      <c r="A482" s="223"/>
      <c r="B482" s="223"/>
      <c r="C482" s="223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</row>
    <row r="483" customFormat="false" ht="15.75" hidden="false" customHeight="true" outlineLevel="0" collapsed="false">
      <c r="A483" s="223"/>
      <c r="B483" s="223"/>
      <c r="C483" s="223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</row>
    <row r="484" customFormat="false" ht="15.75" hidden="false" customHeight="true" outlineLevel="0" collapsed="false">
      <c r="A484" s="223"/>
      <c r="B484" s="223"/>
      <c r="C484" s="223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</row>
    <row r="485" customFormat="false" ht="15.75" hidden="false" customHeight="true" outlineLevel="0" collapsed="false">
      <c r="A485" s="223"/>
      <c r="B485" s="223"/>
      <c r="C485" s="223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</row>
    <row r="486" customFormat="false" ht="15.75" hidden="false" customHeight="true" outlineLevel="0" collapsed="false">
      <c r="A486" s="223"/>
      <c r="B486" s="223"/>
      <c r="C486" s="223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</row>
    <row r="487" customFormat="false" ht="15.75" hidden="false" customHeight="true" outlineLevel="0" collapsed="false">
      <c r="A487" s="223"/>
      <c r="B487" s="223"/>
      <c r="C487" s="223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</row>
    <row r="488" customFormat="false" ht="15.75" hidden="false" customHeight="true" outlineLevel="0" collapsed="false">
      <c r="A488" s="223"/>
      <c r="B488" s="223"/>
      <c r="C488" s="223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</row>
    <row r="489" customFormat="false" ht="15.75" hidden="false" customHeight="true" outlineLevel="0" collapsed="false">
      <c r="A489" s="223"/>
      <c r="B489" s="223"/>
      <c r="C489" s="223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</row>
    <row r="490" customFormat="false" ht="15.75" hidden="false" customHeight="true" outlineLevel="0" collapsed="false">
      <c r="A490" s="223"/>
      <c r="B490" s="223"/>
      <c r="C490" s="223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</row>
    <row r="491" customFormat="false" ht="15.75" hidden="false" customHeight="true" outlineLevel="0" collapsed="false">
      <c r="A491" s="223"/>
      <c r="B491" s="223"/>
      <c r="C491" s="223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</row>
    <row r="492" customFormat="false" ht="15.75" hidden="false" customHeight="true" outlineLevel="0" collapsed="false">
      <c r="A492" s="223"/>
      <c r="B492" s="223"/>
      <c r="C492" s="223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</row>
    <row r="493" customFormat="false" ht="15.75" hidden="false" customHeight="true" outlineLevel="0" collapsed="false">
      <c r="A493" s="223"/>
      <c r="B493" s="223"/>
      <c r="C493" s="223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</row>
    <row r="494" customFormat="false" ht="15.75" hidden="false" customHeight="true" outlineLevel="0" collapsed="false">
      <c r="A494" s="223"/>
      <c r="B494" s="223"/>
      <c r="C494" s="223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</row>
    <row r="495" customFormat="false" ht="15.75" hidden="false" customHeight="true" outlineLevel="0" collapsed="false">
      <c r="A495" s="223"/>
      <c r="B495" s="223"/>
      <c r="C495" s="223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</row>
    <row r="496" customFormat="false" ht="15.75" hidden="false" customHeight="true" outlineLevel="0" collapsed="false">
      <c r="A496" s="223"/>
      <c r="B496" s="223"/>
      <c r="C496" s="223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</row>
    <row r="497" customFormat="false" ht="15.75" hidden="false" customHeight="true" outlineLevel="0" collapsed="false">
      <c r="A497" s="223"/>
      <c r="B497" s="223"/>
      <c r="C497" s="223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</row>
    <row r="498" customFormat="false" ht="15.75" hidden="false" customHeight="true" outlineLevel="0" collapsed="false">
      <c r="A498" s="223"/>
      <c r="B498" s="223"/>
      <c r="C498" s="223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</row>
    <row r="499" customFormat="false" ht="15.75" hidden="false" customHeight="true" outlineLevel="0" collapsed="false">
      <c r="A499" s="223"/>
      <c r="B499" s="223"/>
      <c r="C499" s="223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</row>
    <row r="500" customFormat="false" ht="15.75" hidden="false" customHeight="true" outlineLevel="0" collapsed="false">
      <c r="A500" s="223"/>
      <c r="B500" s="223"/>
      <c r="C500" s="223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</row>
    <row r="501" customFormat="false" ht="15.75" hidden="false" customHeight="true" outlineLevel="0" collapsed="false">
      <c r="A501" s="223"/>
      <c r="B501" s="223"/>
      <c r="C501" s="223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</row>
    <row r="502" customFormat="false" ht="15.75" hidden="false" customHeight="true" outlineLevel="0" collapsed="false">
      <c r="A502" s="223"/>
      <c r="B502" s="223"/>
      <c r="C502" s="223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</row>
    <row r="503" customFormat="false" ht="15.75" hidden="false" customHeight="true" outlineLevel="0" collapsed="false">
      <c r="A503" s="223"/>
      <c r="B503" s="223"/>
      <c r="C503" s="223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</row>
    <row r="504" customFormat="false" ht="15.75" hidden="false" customHeight="true" outlineLevel="0" collapsed="false">
      <c r="A504" s="223"/>
      <c r="B504" s="223"/>
      <c r="C504" s="223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</row>
    <row r="505" customFormat="false" ht="15.75" hidden="false" customHeight="true" outlineLevel="0" collapsed="false">
      <c r="A505" s="223"/>
      <c r="B505" s="223"/>
      <c r="C505" s="223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</row>
    <row r="506" customFormat="false" ht="15.75" hidden="false" customHeight="true" outlineLevel="0" collapsed="false">
      <c r="A506" s="223"/>
      <c r="B506" s="223"/>
      <c r="C506" s="223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</row>
    <row r="507" customFormat="false" ht="15.75" hidden="false" customHeight="true" outlineLevel="0" collapsed="false">
      <c r="A507" s="223"/>
      <c r="B507" s="223"/>
      <c r="C507" s="223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</row>
    <row r="508" customFormat="false" ht="15.75" hidden="false" customHeight="true" outlineLevel="0" collapsed="false">
      <c r="A508" s="223"/>
      <c r="B508" s="223"/>
      <c r="C508" s="223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</row>
    <row r="509" customFormat="false" ht="15.75" hidden="false" customHeight="true" outlineLevel="0" collapsed="false">
      <c r="A509" s="223"/>
      <c r="B509" s="223"/>
      <c r="C509" s="223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</row>
    <row r="510" customFormat="false" ht="15.75" hidden="false" customHeight="true" outlineLevel="0" collapsed="false">
      <c r="A510" s="223"/>
      <c r="B510" s="223"/>
      <c r="C510" s="223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</row>
    <row r="511" customFormat="false" ht="15.75" hidden="false" customHeight="true" outlineLevel="0" collapsed="false">
      <c r="A511" s="223"/>
      <c r="B511" s="223"/>
      <c r="C511" s="223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</row>
    <row r="512" customFormat="false" ht="15.75" hidden="false" customHeight="true" outlineLevel="0" collapsed="false">
      <c r="A512" s="223"/>
      <c r="B512" s="223"/>
      <c r="C512" s="223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</row>
    <row r="513" customFormat="false" ht="15.75" hidden="false" customHeight="true" outlineLevel="0" collapsed="false">
      <c r="A513" s="223"/>
      <c r="B513" s="223"/>
      <c r="C513" s="223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</row>
    <row r="514" customFormat="false" ht="15.75" hidden="false" customHeight="true" outlineLevel="0" collapsed="false">
      <c r="A514" s="223"/>
      <c r="B514" s="223"/>
      <c r="C514" s="223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</row>
    <row r="515" customFormat="false" ht="15.75" hidden="false" customHeight="true" outlineLevel="0" collapsed="false">
      <c r="A515" s="223"/>
      <c r="B515" s="223"/>
      <c r="C515" s="223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</row>
    <row r="516" customFormat="false" ht="15.75" hidden="false" customHeight="true" outlineLevel="0" collapsed="false">
      <c r="A516" s="223"/>
      <c r="B516" s="223"/>
      <c r="C516" s="223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</row>
    <row r="517" customFormat="false" ht="15.75" hidden="false" customHeight="true" outlineLevel="0" collapsed="false">
      <c r="A517" s="223"/>
      <c r="B517" s="223"/>
      <c r="C517" s="223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</row>
    <row r="518" customFormat="false" ht="15.75" hidden="false" customHeight="true" outlineLevel="0" collapsed="false">
      <c r="A518" s="223"/>
      <c r="B518" s="223"/>
      <c r="C518" s="223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</row>
    <row r="519" customFormat="false" ht="15.75" hidden="false" customHeight="true" outlineLevel="0" collapsed="false">
      <c r="A519" s="223"/>
      <c r="B519" s="223"/>
      <c r="C519" s="223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</row>
    <row r="520" customFormat="false" ht="15.75" hidden="false" customHeight="true" outlineLevel="0" collapsed="false">
      <c r="A520" s="223"/>
      <c r="B520" s="223"/>
      <c r="C520" s="223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</row>
    <row r="521" customFormat="false" ht="15.75" hidden="false" customHeight="true" outlineLevel="0" collapsed="false">
      <c r="A521" s="223"/>
      <c r="B521" s="223"/>
      <c r="C521" s="223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</row>
    <row r="522" customFormat="false" ht="15.75" hidden="false" customHeight="true" outlineLevel="0" collapsed="false">
      <c r="A522" s="223"/>
      <c r="B522" s="223"/>
      <c r="C522" s="223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</row>
    <row r="523" customFormat="false" ht="15.75" hidden="false" customHeight="true" outlineLevel="0" collapsed="false">
      <c r="A523" s="223"/>
      <c r="B523" s="223"/>
      <c r="C523" s="223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</row>
    <row r="524" customFormat="false" ht="15.75" hidden="false" customHeight="true" outlineLevel="0" collapsed="false">
      <c r="A524" s="223"/>
      <c r="B524" s="223"/>
      <c r="C524" s="223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</row>
    <row r="525" customFormat="false" ht="15.75" hidden="false" customHeight="true" outlineLevel="0" collapsed="false">
      <c r="A525" s="223"/>
      <c r="B525" s="223"/>
      <c r="C525" s="223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</row>
    <row r="526" customFormat="false" ht="15.75" hidden="false" customHeight="true" outlineLevel="0" collapsed="false">
      <c r="A526" s="223"/>
      <c r="B526" s="223"/>
      <c r="C526" s="223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</row>
    <row r="527" customFormat="false" ht="15.75" hidden="false" customHeight="true" outlineLevel="0" collapsed="false">
      <c r="A527" s="223"/>
      <c r="B527" s="223"/>
      <c r="C527" s="223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</row>
    <row r="528" customFormat="false" ht="15.75" hidden="false" customHeight="true" outlineLevel="0" collapsed="false">
      <c r="A528" s="223"/>
      <c r="B528" s="223"/>
      <c r="C528" s="223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</row>
    <row r="529" customFormat="false" ht="15.75" hidden="false" customHeight="true" outlineLevel="0" collapsed="false">
      <c r="A529" s="223"/>
      <c r="B529" s="223"/>
      <c r="C529" s="223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</row>
    <row r="530" customFormat="false" ht="15.75" hidden="false" customHeight="true" outlineLevel="0" collapsed="false">
      <c r="A530" s="223"/>
      <c r="B530" s="223"/>
      <c r="C530" s="223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</row>
    <row r="531" customFormat="false" ht="15.75" hidden="false" customHeight="true" outlineLevel="0" collapsed="false">
      <c r="A531" s="223"/>
      <c r="B531" s="223"/>
      <c r="C531" s="223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</row>
    <row r="532" customFormat="false" ht="15.75" hidden="false" customHeight="true" outlineLevel="0" collapsed="false">
      <c r="A532" s="223"/>
      <c r="B532" s="223"/>
      <c r="C532" s="223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</row>
    <row r="533" customFormat="false" ht="15.75" hidden="false" customHeight="true" outlineLevel="0" collapsed="false">
      <c r="A533" s="223"/>
      <c r="B533" s="223"/>
      <c r="C533" s="223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</row>
    <row r="534" customFormat="false" ht="15.75" hidden="false" customHeight="true" outlineLevel="0" collapsed="false">
      <c r="A534" s="223"/>
      <c r="B534" s="223"/>
      <c r="C534" s="223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</row>
    <row r="535" customFormat="false" ht="15.75" hidden="false" customHeight="true" outlineLevel="0" collapsed="false">
      <c r="A535" s="223"/>
      <c r="B535" s="223"/>
      <c r="C535" s="223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</row>
    <row r="536" customFormat="false" ht="15.75" hidden="false" customHeight="true" outlineLevel="0" collapsed="false">
      <c r="A536" s="223"/>
      <c r="B536" s="223"/>
      <c r="C536" s="223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</row>
    <row r="537" customFormat="false" ht="15.75" hidden="false" customHeight="true" outlineLevel="0" collapsed="false">
      <c r="A537" s="223"/>
      <c r="B537" s="223"/>
      <c r="C537" s="223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</row>
    <row r="538" customFormat="false" ht="15.75" hidden="false" customHeight="true" outlineLevel="0" collapsed="false">
      <c r="A538" s="223"/>
      <c r="B538" s="223"/>
      <c r="C538" s="223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</row>
    <row r="539" customFormat="false" ht="15.75" hidden="false" customHeight="true" outlineLevel="0" collapsed="false">
      <c r="A539" s="223"/>
      <c r="B539" s="223"/>
      <c r="C539" s="223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</row>
    <row r="540" customFormat="false" ht="15.75" hidden="false" customHeight="true" outlineLevel="0" collapsed="false">
      <c r="A540" s="223"/>
      <c r="B540" s="223"/>
      <c r="C540" s="223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</row>
    <row r="541" customFormat="false" ht="15.75" hidden="false" customHeight="true" outlineLevel="0" collapsed="false">
      <c r="A541" s="223"/>
      <c r="B541" s="223"/>
      <c r="C541" s="223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</row>
    <row r="542" customFormat="false" ht="15.75" hidden="false" customHeight="true" outlineLevel="0" collapsed="false">
      <c r="A542" s="223"/>
      <c r="B542" s="223"/>
      <c r="C542" s="223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</row>
    <row r="543" customFormat="false" ht="15.75" hidden="false" customHeight="true" outlineLevel="0" collapsed="false">
      <c r="A543" s="223"/>
      <c r="B543" s="223"/>
      <c r="C543" s="223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</row>
    <row r="544" customFormat="false" ht="15.75" hidden="false" customHeight="true" outlineLevel="0" collapsed="false">
      <c r="A544" s="223"/>
      <c r="B544" s="223"/>
      <c r="C544" s="223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</row>
    <row r="545" customFormat="false" ht="15.75" hidden="false" customHeight="true" outlineLevel="0" collapsed="false">
      <c r="A545" s="223"/>
      <c r="B545" s="223"/>
      <c r="C545" s="223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</row>
    <row r="546" customFormat="false" ht="15.75" hidden="false" customHeight="true" outlineLevel="0" collapsed="false">
      <c r="A546" s="223"/>
      <c r="B546" s="223"/>
      <c r="C546" s="223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</row>
    <row r="547" customFormat="false" ht="15.75" hidden="false" customHeight="true" outlineLevel="0" collapsed="false">
      <c r="A547" s="223"/>
      <c r="B547" s="223"/>
      <c r="C547" s="223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</row>
    <row r="548" customFormat="false" ht="15.75" hidden="false" customHeight="true" outlineLevel="0" collapsed="false">
      <c r="A548" s="223"/>
      <c r="B548" s="223"/>
      <c r="C548" s="223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</row>
    <row r="549" customFormat="false" ht="15.75" hidden="false" customHeight="true" outlineLevel="0" collapsed="false">
      <c r="A549" s="223"/>
      <c r="B549" s="223"/>
      <c r="C549" s="223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</row>
    <row r="550" customFormat="false" ht="15.75" hidden="false" customHeight="true" outlineLevel="0" collapsed="false">
      <c r="A550" s="223"/>
      <c r="B550" s="223"/>
      <c r="C550" s="223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</row>
    <row r="551" customFormat="false" ht="15.75" hidden="false" customHeight="true" outlineLevel="0" collapsed="false">
      <c r="A551" s="223"/>
      <c r="B551" s="223"/>
      <c r="C551" s="223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</row>
    <row r="552" customFormat="false" ht="15.75" hidden="false" customHeight="true" outlineLevel="0" collapsed="false">
      <c r="A552" s="223"/>
      <c r="B552" s="223"/>
      <c r="C552" s="223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</row>
    <row r="553" customFormat="false" ht="15.75" hidden="false" customHeight="true" outlineLevel="0" collapsed="false">
      <c r="A553" s="223"/>
      <c r="B553" s="223"/>
      <c r="C553" s="223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</row>
    <row r="554" customFormat="false" ht="15.75" hidden="false" customHeight="true" outlineLevel="0" collapsed="false">
      <c r="A554" s="223"/>
      <c r="B554" s="223"/>
      <c r="C554" s="223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</row>
    <row r="555" customFormat="false" ht="15.75" hidden="false" customHeight="true" outlineLevel="0" collapsed="false">
      <c r="A555" s="223"/>
      <c r="B555" s="223"/>
      <c r="C555" s="223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</row>
    <row r="556" customFormat="false" ht="15.75" hidden="false" customHeight="true" outlineLevel="0" collapsed="false">
      <c r="A556" s="223"/>
      <c r="B556" s="223"/>
      <c r="C556" s="223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</row>
    <row r="557" customFormat="false" ht="15.75" hidden="false" customHeight="true" outlineLevel="0" collapsed="false">
      <c r="A557" s="223"/>
      <c r="B557" s="223"/>
      <c r="C557" s="223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</row>
    <row r="558" customFormat="false" ht="15.75" hidden="false" customHeight="true" outlineLevel="0" collapsed="false">
      <c r="A558" s="223"/>
      <c r="B558" s="223"/>
      <c r="C558" s="223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</row>
    <row r="559" customFormat="false" ht="15.75" hidden="false" customHeight="true" outlineLevel="0" collapsed="false">
      <c r="A559" s="223"/>
      <c r="B559" s="223"/>
      <c r="C559" s="223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</row>
    <row r="560" customFormat="false" ht="15.75" hidden="false" customHeight="true" outlineLevel="0" collapsed="false">
      <c r="A560" s="223"/>
      <c r="B560" s="223"/>
      <c r="C560" s="223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</row>
    <row r="561" customFormat="false" ht="15.75" hidden="false" customHeight="true" outlineLevel="0" collapsed="false">
      <c r="A561" s="223"/>
      <c r="B561" s="223"/>
      <c r="C561" s="223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</row>
    <row r="562" customFormat="false" ht="15.75" hidden="false" customHeight="true" outlineLevel="0" collapsed="false">
      <c r="A562" s="223"/>
      <c r="B562" s="223"/>
      <c r="C562" s="223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</row>
    <row r="563" customFormat="false" ht="15.75" hidden="false" customHeight="true" outlineLevel="0" collapsed="false">
      <c r="A563" s="223"/>
      <c r="B563" s="223"/>
      <c r="C563" s="223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</row>
    <row r="564" customFormat="false" ht="15.75" hidden="false" customHeight="true" outlineLevel="0" collapsed="false">
      <c r="A564" s="223"/>
      <c r="B564" s="223"/>
      <c r="C564" s="223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</row>
    <row r="565" customFormat="false" ht="15.75" hidden="false" customHeight="true" outlineLevel="0" collapsed="false">
      <c r="A565" s="223"/>
      <c r="B565" s="223"/>
      <c r="C565" s="223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</row>
    <row r="566" customFormat="false" ht="15.75" hidden="false" customHeight="true" outlineLevel="0" collapsed="false">
      <c r="A566" s="223"/>
      <c r="B566" s="223"/>
      <c r="C566" s="223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</row>
    <row r="567" customFormat="false" ht="15.75" hidden="false" customHeight="true" outlineLevel="0" collapsed="false">
      <c r="A567" s="223"/>
      <c r="B567" s="223"/>
      <c r="C567" s="223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</row>
    <row r="568" customFormat="false" ht="15.75" hidden="false" customHeight="true" outlineLevel="0" collapsed="false">
      <c r="A568" s="223"/>
      <c r="B568" s="223"/>
      <c r="C568" s="223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</row>
    <row r="569" customFormat="false" ht="15.75" hidden="false" customHeight="true" outlineLevel="0" collapsed="false">
      <c r="A569" s="223"/>
      <c r="B569" s="223"/>
      <c r="C569" s="223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</row>
    <row r="570" customFormat="false" ht="15.75" hidden="false" customHeight="true" outlineLevel="0" collapsed="false">
      <c r="A570" s="223"/>
      <c r="B570" s="223"/>
      <c r="C570" s="223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</row>
    <row r="571" customFormat="false" ht="15.75" hidden="false" customHeight="true" outlineLevel="0" collapsed="false">
      <c r="A571" s="223"/>
      <c r="B571" s="223"/>
      <c r="C571" s="223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</row>
    <row r="572" customFormat="false" ht="15.75" hidden="false" customHeight="true" outlineLevel="0" collapsed="false">
      <c r="A572" s="223"/>
      <c r="B572" s="223"/>
      <c r="C572" s="223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</row>
    <row r="573" customFormat="false" ht="15.75" hidden="false" customHeight="true" outlineLevel="0" collapsed="false">
      <c r="A573" s="223"/>
      <c r="B573" s="223"/>
      <c r="C573" s="223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</row>
    <row r="574" customFormat="false" ht="15.75" hidden="false" customHeight="true" outlineLevel="0" collapsed="false">
      <c r="A574" s="223"/>
      <c r="B574" s="223"/>
      <c r="C574" s="223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</row>
    <row r="575" customFormat="false" ht="15.75" hidden="false" customHeight="true" outlineLevel="0" collapsed="false">
      <c r="A575" s="223"/>
      <c r="B575" s="223"/>
      <c r="C575" s="223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</row>
    <row r="576" customFormat="false" ht="15.75" hidden="false" customHeight="true" outlineLevel="0" collapsed="false">
      <c r="A576" s="223"/>
      <c r="B576" s="223"/>
      <c r="C576" s="223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</row>
    <row r="577" customFormat="false" ht="15.75" hidden="false" customHeight="true" outlineLevel="0" collapsed="false">
      <c r="A577" s="223"/>
      <c r="B577" s="223"/>
      <c r="C577" s="223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</row>
    <row r="578" customFormat="false" ht="15.75" hidden="false" customHeight="true" outlineLevel="0" collapsed="false">
      <c r="A578" s="223"/>
      <c r="B578" s="223"/>
      <c r="C578" s="223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</row>
    <row r="579" customFormat="false" ht="15.75" hidden="false" customHeight="true" outlineLevel="0" collapsed="false">
      <c r="A579" s="223"/>
      <c r="B579" s="223"/>
      <c r="C579" s="223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</row>
    <row r="580" customFormat="false" ht="15.75" hidden="false" customHeight="true" outlineLevel="0" collapsed="false">
      <c r="A580" s="223"/>
      <c r="B580" s="223"/>
      <c r="C580" s="223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</row>
    <row r="581" customFormat="false" ht="15.75" hidden="false" customHeight="true" outlineLevel="0" collapsed="false">
      <c r="A581" s="223"/>
      <c r="B581" s="223"/>
      <c r="C581" s="223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</row>
    <row r="582" customFormat="false" ht="15.75" hidden="false" customHeight="true" outlineLevel="0" collapsed="false">
      <c r="A582" s="223"/>
      <c r="B582" s="223"/>
      <c r="C582" s="223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</row>
    <row r="583" customFormat="false" ht="15.75" hidden="false" customHeight="true" outlineLevel="0" collapsed="false">
      <c r="A583" s="223"/>
      <c r="B583" s="223"/>
      <c r="C583" s="223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</row>
    <row r="584" customFormat="false" ht="15.75" hidden="false" customHeight="true" outlineLevel="0" collapsed="false">
      <c r="A584" s="223"/>
      <c r="B584" s="223"/>
      <c r="C584" s="223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</row>
    <row r="585" customFormat="false" ht="15.75" hidden="false" customHeight="true" outlineLevel="0" collapsed="false">
      <c r="A585" s="223"/>
      <c r="B585" s="223"/>
      <c r="C585" s="223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</row>
    <row r="586" customFormat="false" ht="15.75" hidden="false" customHeight="true" outlineLevel="0" collapsed="false">
      <c r="A586" s="223"/>
      <c r="B586" s="223"/>
      <c r="C586" s="223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</row>
    <row r="587" customFormat="false" ht="15.75" hidden="false" customHeight="true" outlineLevel="0" collapsed="false">
      <c r="A587" s="223"/>
      <c r="B587" s="223"/>
      <c r="C587" s="223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</row>
    <row r="588" customFormat="false" ht="15.75" hidden="false" customHeight="true" outlineLevel="0" collapsed="false">
      <c r="A588" s="223"/>
      <c r="B588" s="223"/>
      <c r="C588" s="223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</row>
    <row r="589" customFormat="false" ht="15.75" hidden="false" customHeight="true" outlineLevel="0" collapsed="false">
      <c r="A589" s="223"/>
      <c r="B589" s="223"/>
      <c r="C589" s="223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</row>
    <row r="590" customFormat="false" ht="15.75" hidden="false" customHeight="true" outlineLevel="0" collapsed="false">
      <c r="A590" s="223"/>
      <c r="B590" s="223"/>
      <c r="C590" s="223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</row>
    <row r="591" customFormat="false" ht="15.75" hidden="false" customHeight="true" outlineLevel="0" collapsed="false">
      <c r="A591" s="223"/>
      <c r="B591" s="223"/>
      <c r="C591" s="223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</row>
    <row r="592" customFormat="false" ht="15.75" hidden="false" customHeight="true" outlineLevel="0" collapsed="false">
      <c r="A592" s="223"/>
      <c r="B592" s="223"/>
      <c r="C592" s="223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</row>
    <row r="593" customFormat="false" ht="15.75" hidden="false" customHeight="true" outlineLevel="0" collapsed="false">
      <c r="A593" s="223"/>
      <c r="B593" s="223"/>
      <c r="C593" s="223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</row>
    <row r="594" customFormat="false" ht="15.75" hidden="false" customHeight="true" outlineLevel="0" collapsed="false">
      <c r="A594" s="223"/>
      <c r="B594" s="223"/>
      <c r="C594" s="223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</row>
    <row r="595" customFormat="false" ht="15.75" hidden="false" customHeight="true" outlineLevel="0" collapsed="false">
      <c r="A595" s="223"/>
      <c r="B595" s="223"/>
      <c r="C595" s="223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</row>
    <row r="596" customFormat="false" ht="15.75" hidden="false" customHeight="true" outlineLevel="0" collapsed="false">
      <c r="A596" s="223"/>
      <c r="B596" s="223"/>
      <c r="C596" s="223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</row>
    <row r="597" customFormat="false" ht="15.75" hidden="false" customHeight="true" outlineLevel="0" collapsed="false">
      <c r="A597" s="223"/>
      <c r="B597" s="223"/>
      <c r="C597" s="223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</row>
    <row r="598" customFormat="false" ht="15.75" hidden="false" customHeight="true" outlineLevel="0" collapsed="false">
      <c r="A598" s="223"/>
      <c r="B598" s="223"/>
      <c r="C598" s="223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</row>
    <row r="599" customFormat="false" ht="15.75" hidden="false" customHeight="true" outlineLevel="0" collapsed="false">
      <c r="A599" s="223"/>
      <c r="B599" s="223"/>
      <c r="C599" s="223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</row>
    <row r="600" customFormat="false" ht="15.75" hidden="false" customHeight="true" outlineLevel="0" collapsed="false">
      <c r="A600" s="223"/>
      <c r="B600" s="223"/>
      <c r="C600" s="223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</row>
    <row r="601" customFormat="false" ht="15.75" hidden="false" customHeight="true" outlineLevel="0" collapsed="false">
      <c r="A601" s="223"/>
      <c r="B601" s="223"/>
      <c r="C601" s="223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</row>
    <row r="602" customFormat="false" ht="15.75" hidden="false" customHeight="true" outlineLevel="0" collapsed="false">
      <c r="A602" s="223"/>
      <c r="B602" s="223"/>
      <c r="C602" s="223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</row>
    <row r="603" customFormat="false" ht="15.75" hidden="false" customHeight="true" outlineLevel="0" collapsed="false">
      <c r="A603" s="223"/>
      <c r="B603" s="223"/>
      <c r="C603" s="223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</row>
    <row r="604" customFormat="false" ht="15.75" hidden="false" customHeight="true" outlineLevel="0" collapsed="false">
      <c r="A604" s="223"/>
      <c r="B604" s="223"/>
      <c r="C604" s="223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</row>
    <row r="605" customFormat="false" ht="15.75" hidden="false" customHeight="true" outlineLevel="0" collapsed="false">
      <c r="A605" s="223"/>
      <c r="B605" s="223"/>
      <c r="C605" s="223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</row>
    <row r="606" customFormat="false" ht="15.75" hidden="false" customHeight="true" outlineLevel="0" collapsed="false">
      <c r="A606" s="223"/>
      <c r="B606" s="223"/>
      <c r="C606" s="223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</row>
    <row r="607" customFormat="false" ht="15.75" hidden="false" customHeight="true" outlineLevel="0" collapsed="false">
      <c r="A607" s="223"/>
      <c r="B607" s="223"/>
      <c r="C607" s="223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</row>
    <row r="608" customFormat="false" ht="15.75" hidden="false" customHeight="true" outlineLevel="0" collapsed="false">
      <c r="A608" s="223"/>
      <c r="B608" s="223"/>
      <c r="C608" s="223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</row>
    <row r="609" customFormat="false" ht="15.75" hidden="false" customHeight="true" outlineLevel="0" collapsed="false">
      <c r="A609" s="223"/>
      <c r="B609" s="223"/>
      <c r="C609" s="223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</row>
    <row r="610" customFormat="false" ht="15.75" hidden="false" customHeight="true" outlineLevel="0" collapsed="false">
      <c r="A610" s="223"/>
      <c r="B610" s="223"/>
      <c r="C610" s="223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</row>
    <row r="611" customFormat="false" ht="15.75" hidden="false" customHeight="true" outlineLevel="0" collapsed="false">
      <c r="A611" s="223"/>
      <c r="B611" s="223"/>
      <c r="C611" s="223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</row>
    <row r="612" customFormat="false" ht="15.75" hidden="false" customHeight="true" outlineLevel="0" collapsed="false">
      <c r="A612" s="223"/>
      <c r="B612" s="223"/>
      <c r="C612" s="223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</row>
    <row r="613" customFormat="false" ht="15.75" hidden="false" customHeight="true" outlineLevel="0" collapsed="false">
      <c r="A613" s="223"/>
      <c r="B613" s="223"/>
      <c r="C613" s="223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</row>
    <row r="614" customFormat="false" ht="15.75" hidden="false" customHeight="true" outlineLevel="0" collapsed="false">
      <c r="A614" s="223"/>
      <c r="B614" s="223"/>
      <c r="C614" s="223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</row>
    <row r="615" customFormat="false" ht="15.75" hidden="false" customHeight="true" outlineLevel="0" collapsed="false">
      <c r="A615" s="223"/>
      <c r="B615" s="223"/>
      <c r="C615" s="223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</row>
    <row r="616" customFormat="false" ht="15.75" hidden="false" customHeight="true" outlineLevel="0" collapsed="false">
      <c r="A616" s="223"/>
      <c r="B616" s="223"/>
      <c r="C616" s="223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</row>
    <row r="617" customFormat="false" ht="15.75" hidden="false" customHeight="true" outlineLevel="0" collapsed="false">
      <c r="A617" s="223"/>
      <c r="B617" s="223"/>
      <c r="C617" s="223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</row>
    <row r="618" customFormat="false" ht="15.75" hidden="false" customHeight="true" outlineLevel="0" collapsed="false">
      <c r="A618" s="223"/>
      <c r="B618" s="223"/>
      <c r="C618" s="223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</row>
    <row r="619" customFormat="false" ht="15.75" hidden="false" customHeight="true" outlineLevel="0" collapsed="false">
      <c r="A619" s="223"/>
      <c r="B619" s="223"/>
      <c r="C619" s="223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</row>
    <row r="620" customFormat="false" ht="15.75" hidden="false" customHeight="true" outlineLevel="0" collapsed="false">
      <c r="A620" s="223"/>
      <c r="B620" s="223"/>
      <c r="C620" s="223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</row>
    <row r="621" customFormat="false" ht="15.75" hidden="false" customHeight="true" outlineLevel="0" collapsed="false">
      <c r="A621" s="223"/>
      <c r="B621" s="223"/>
      <c r="C621" s="223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</row>
    <row r="622" customFormat="false" ht="15.75" hidden="false" customHeight="true" outlineLevel="0" collapsed="false">
      <c r="A622" s="223"/>
      <c r="B622" s="223"/>
      <c r="C622" s="223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</row>
    <row r="623" customFormat="false" ht="15.75" hidden="false" customHeight="true" outlineLevel="0" collapsed="false">
      <c r="A623" s="223"/>
      <c r="B623" s="223"/>
      <c r="C623" s="223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</row>
    <row r="624" customFormat="false" ht="15.75" hidden="false" customHeight="true" outlineLevel="0" collapsed="false">
      <c r="A624" s="223"/>
      <c r="B624" s="223"/>
      <c r="C624" s="223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</row>
    <row r="625" customFormat="false" ht="15.75" hidden="false" customHeight="true" outlineLevel="0" collapsed="false">
      <c r="A625" s="223"/>
      <c r="B625" s="223"/>
      <c r="C625" s="223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</row>
    <row r="626" customFormat="false" ht="15.75" hidden="false" customHeight="true" outlineLevel="0" collapsed="false">
      <c r="A626" s="223"/>
      <c r="B626" s="223"/>
      <c r="C626" s="223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</row>
    <row r="627" customFormat="false" ht="15.75" hidden="false" customHeight="true" outlineLevel="0" collapsed="false">
      <c r="A627" s="223"/>
      <c r="B627" s="223"/>
      <c r="C627" s="223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</row>
    <row r="628" customFormat="false" ht="15.75" hidden="false" customHeight="true" outlineLevel="0" collapsed="false">
      <c r="A628" s="223"/>
      <c r="B628" s="223"/>
      <c r="C628" s="223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</row>
    <row r="629" customFormat="false" ht="15.75" hidden="false" customHeight="true" outlineLevel="0" collapsed="false">
      <c r="A629" s="223"/>
      <c r="B629" s="223"/>
      <c r="C629" s="223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</row>
    <row r="630" customFormat="false" ht="15.75" hidden="false" customHeight="true" outlineLevel="0" collapsed="false">
      <c r="A630" s="223"/>
      <c r="B630" s="223"/>
      <c r="C630" s="223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</row>
    <row r="631" customFormat="false" ht="15.75" hidden="false" customHeight="true" outlineLevel="0" collapsed="false">
      <c r="A631" s="223"/>
      <c r="B631" s="223"/>
      <c r="C631" s="223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</row>
    <row r="632" customFormat="false" ht="15.75" hidden="false" customHeight="true" outlineLevel="0" collapsed="false">
      <c r="A632" s="223"/>
      <c r="B632" s="223"/>
      <c r="C632" s="223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</row>
    <row r="633" customFormat="false" ht="15.75" hidden="false" customHeight="true" outlineLevel="0" collapsed="false">
      <c r="A633" s="223"/>
      <c r="B633" s="223"/>
      <c r="C633" s="223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</row>
    <row r="634" customFormat="false" ht="15.75" hidden="false" customHeight="true" outlineLevel="0" collapsed="false">
      <c r="A634" s="223"/>
      <c r="B634" s="223"/>
      <c r="C634" s="223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</row>
    <row r="635" customFormat="false" ht="15.75" hidden="false" customHeight="true" outlineLevel="0" collapsed="false">
      <c r="A635" s="223"/>
      <c r="B635" s="223"/>
      <c r="C635" s="223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</row>
    <row r="636" customFormat="false" ht="15.75" hidden="false" customHeight="true" outlineLevel="0" collapsed="false">
      <c r="A636" s="223"/>
      <c r="B636" s="223"/>
      <c r="C636" s="223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</row>
    <row r="637" customFormat="false" ht="15.75" hidden="false" customHeight="true" outlineLevel="0" collapsed="false">
      <c r="A637" s="223"/>
      <c r="B637" s="223"/>
      <c r="C637" s="223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</row>
    <row r="638" customFormat="false" ht="15.75" hidden="false" customHeight="true" outlineLevel="0" collapsed="false">
      <c r="A638" s="223"/>
      <c r="B638" s="223"/>
      <c r="C638" s="223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</row>
    <row r="639" customFormat="false" ht="15.75" hidden="false" customHeight="true" outlineLevel="0" collapsed="false">
      <c r="A639" s="223"/>
      <c r="B639" s="223"/>
      <c r="C639" s="223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</row>
    <row r="640" customFormat="false" ht="15.75" hidden="false" customHeight="true" outlineLevel="0" collapsed="false">
      <c r="A640" s="223"/>
      <c r="B640" s="223"/>
      <c r="C640" s="223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</row>
    <row r="641" customFormat="false" ht="15.75" hidden="false" customHeight="true" outlineLevel="0" collapsed="false">
      <c r="A641" s="223"/>
      <c r="B641" s="223"/>
      <c r="C641" s="223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</row>
    <row r="642" customFormat="false" ht="15.75" hidden="false" customHeight="true" outlineLevel="0" collapsed="false">
      <c r="A642" s="223"/>
      <c r="B642" s="223"/>
      <c r="C642" s="223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</row>
    <row r="643" customFormat="false" ht="15.75" hidden="false" customHeight="true" outlineLevel="0" collapsed="false">
      <c r="A643" s="223"/>
      <c r="B643" s="223"/>
      <c r="C643" s="223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</row>
    <row r="644" customFormat="false" ht="15.75" hidden="false" customHeight="true" outlineLevel="0" collapsed="false">
      <c r="A644" s="223"/>
      <c r="B644" s="223"/>
      <c r="C644" s="223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</row>
    <row r="645" customFormat="false" ht="15.75" hidden="false" customHeight="true" outlineLevel="0" collapsed="false">
      <c r="A645" s="223"/>
      <c r="B645" s="223"/>
      <c r="C645" s="223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</row>
    <row r="646" customFormat="false" ht="15.75" hidden="false" customHeight="true" outlineLevel="0" collapsed="false">
      <c r="A646" s="223"/>
      <c r="B646" s="223"/>
      <c r="C646" s="223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</row>
    <row r="647" customFormat="false" ht="15.75" hidden="false" customHeight="true" outlineLevel="0" collapsed="false">
      <c r="A647" s="223"/>
      <c r="B647" s="223"/>
      <c r="C647" s="223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</row>
    <row r="648" customFormat="false" ht="15.75" hidden="false" customHeight="true" outlineLevel="0" collapsed="false">
      <c r="A648" s="223"/>
      <c r="B648" s="223"/>
      <c r="C648" s="223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</row>
    <row r="649" customFormat="false" ht="15.75" hidden="false" customHeight="true" outlineLevel="0" collapsed="false">
      <c r="A649" s="223"/>
      <c r="B649" s="223"/>
      <c r="C649" s="223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</row>
    <row r="650" customFormat="false" ht="15.75" hidden="false" customHeight="true" outlineLevel="0" collapsed="false">
      <c r="A650" s="223"/>
      <c r="B650" s="223"/>
      <c r="C650" s="223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</row>
    <row r="651" customFormat="false" ht="15.75" hidden="false" customHeight="true" outlineLevel="0" collapsed="false">
      <c r="A651" s="223"/>
      <c r="B651" s="223"/>
      <c r="C651" s="223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</row>
    <row r="652" customFormat="false" ht="15.75" hidden="false" customHeight="true" outlineLevel="0" collapsed="false">
      <c r="A652" s="223"/>
      <c r="B652" s="223"/>
      <c r="C652" s="223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</row>
    <row r="653" customFormat="false" ht="15.75" hidden="false" customHeight="true" outlineLevel="0" collapsed="false">
      <c r="A653" s="223"/>
      <c r="B653" s="223"/>
      <c r="C653" s="223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</row>
    <row r="654" customFormat="false" ht="15.75" hidden="false" customHeight="true" outlineLevel="0" collapsed="false">
      <c r="A654" s="223"/>
      <c r="B654" s="223"/>
      <c r="C654" s="223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</row>
    <row r="655" customFormat="false" ht="15.75" hidden="false" customHeight="true" outlineLevel="0" collapsed="false">
      <c r="A655" s="223"/>
      <c r="B655" s="223"/>
      <c r="C655" s="223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</row>
    <row r="656" customFormat="false" ht="15.75" hidden="false" customHeight="true" outlineLevel="0" collapsed="false">
      <c r="A656" s="223"/>
      <c r="B656" s="223"/>
      <c r="C656" s="223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</row>
    <row r="657" customFormat="false" ht="15.75" hidden="false" customHeight="true" outlineLevel="0" collapsed="false">
      <c r="A657" s="223"/>
      <c r="B657" s="223"/>
      <c r="C657" s="223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</row>
    <row r="658" customFormat="false" ht="15.75" hidden="false" customHeight="true" outlineLevel="0" collapsed="false">
      <c r="A658" s="223"/>
      <c r="B658" s="223"/>
      <c r="C658" s="223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</row>
    <row r="659" customFormat="false" ht="15.75" hidden="false" customHeight="true" outlineLevel="0" collapsed="false">
      <c r="A659" s="223"/>
      <c r="B659" s="223"/>
      <c r="C659" s="223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</row>
    <row r="660" customFormat="false" ht="15.75" hidden="false" customHeight="true" outlineLevel="0" collapsed="false">
      <c r="A660" s="223"/>
      <c r="B660" s="223"/>
      <c r="C660" s="223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</row>
    <row r="661" customFormat="false" ht="15.75" hidden="false" customHeight="true" outlineLevel="0" collapsed="false">
      <c r="A661" s="223"/>
      <c r="B661" s="223"/>
      <c r="C661" s="223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</row>
    <row r="662" customFormat="false" ht="15.75" hidden="false" customHeight="true" outlineLevel="0" collapsed="false">
      <c r="A662" s="223"/>
      <c r="B662" s="223"/>
      <c r="C662" s="223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</row>
    <row r="663" customFormat="false" ht="15.75" hidden="false" customHeight="true" outlineLevel="0" collapsed="false">
      <c r="A663" s="223"/>
      <c r="B663" s="223"/>
      <c r="C663" s="223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</row>
    <row r="664" customFormat="false" ht="15.75" hidden="false" customHeight="true" outlineLevel="0" collapsed="false">
      <c r="A664" s="223"/>
      <c r="B664" s="223"/>
      <c r="C664" s="223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</row>
    <row r="665" customFormat="false" ht="15.75" hidden="false" customHeight="true" outlineLevel="0" collapsed="false">
      <c r="A665" s="223"/>
      <c r="B665" s="223"/>
      <c r="C665" s="223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</row>
    <row r="666" customFormat="false" ht="15.75" hidden="false" customHeight="true" outlineLevel="0" collapsed="false">
      <c r="A666" s="223"/>
      <c r="B666" s="223"/>
      <c r="C666" s="223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</row>
    <row r="667" customFormat="false" ht="15.75" hidden="false" customHeight="true" outlineLevel="0" collapsed="false">
      <c r="A667" s="223"/>
      <c r="B667" s="223"/>
      <c r="C667" s="223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</row>
    <row r="668" customFormat="false" ht="15.75" hidden="false" customHeight="true" outlineLevel="0" collapsed="false">
      <c r="A668" s="223"/>
      <c r="B668" s="223"/>
      <c r="C668" s="223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</row>
    <row r="669" customFormat="false" ht="15.75" hidden="false" customHeight="true" outlineLevel="0" collapsed="false">
      <c r="A669" s="223"/>
      <c r="B669" s="223"/>
      <c r="C669" s="223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 customFormat="false" ht="15.75" hidden="false" customHeight="true" outlineLevel="0" collapsed="false">
      <c r="A670" s="223"/>
      <c r="B670" s="223"/>
      <c r="C670" s="223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 customFormat="false" ht="15.75" hidden="false" customHeight="true" outlineLevel="0" collapsed="false">
      <c r="A671" s="223"/>
      <c r="B671" s="223"/>
      <c r="C671" s="223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 customFormat="false" ht="15.75" hidden="false" customHeight="true" outlineLevel="0" collapsed="false">
      <c r="A672" s="223"/>
      <c r="B672" s="223"/>
      <c r="C672" s="223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 customFormat="false" ht="15.75" hidden="false" customHeight="true" outlineLevel="0" collapsed="false">
      <c r="A673" s="223"/>
      <c r="B673" s="223"/>
      <c r="C673" s="223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 customFormat="false" ht="15.75" hidden="false" customHeight="true" outlineLevel="0" collapsed="false">
      <c r="A674" s="223"/>
      <c r="B674" s="223"/>
      <c r="C674" s="223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 customFormat="false" ht="15.75" hidden="false" customHeight="true" outlineLevel="0" collapsed="false">
      <c r="A675" s="223"/>
      <c r="B675" s="223"/>
      <c r="C675" s="223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 customFormat="false" ht="15.75" hidden="false" customHeight="true" outlineLevel="0" collapsed="false">
      <c r="A676" s="223"/>
      <c r="B676" s="223"/>
      <c r="C676" s="223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 customFormat="false" ht="15.75" hidden="false" customHeight="true" outlineLevel="0" collapsed="false">
      <c r="A677" s="223"/>
      <c r="B677" s="223"/>
      <c r="C677" s="223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 customFormat="false" ht="15.75" hidden="false" customHeight="true" outlineLevel="0" collapsed="false">
      <c r="A678" s="223"/>
      <c r="B678" s="223"/>
      <c r="C678" s="223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 customFormat="false" ht="15.75" hidden="false" customHeight="true" outlineLevel="0" collapsed="false">
      <c r="A679" s="223"/>
      <c r="B679" s="223"/>
      <c r="C679" s="223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 customFormat="false" ht="15.75" hidden="false" customHeight="true" outlineLevel="0" collapsed="false">
      <c r="A680" s="223"/>
      <c r="B680" s="223"/>
      <c r="C680" s="223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 customFormat="false" ht="15.75" hidden="false" customHeight="true" outlineLevel="0" collapsed="false">
      <c r="A681" s="223"/>
      <c r="B681" s="223"/>
      <c r="C681" s="223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 customFormat="false" ht="15.75" hidden="false" customHeight="true" outlineLevel="0" collapsed="false">
      <c r="A682" s="223"/>
      <c r="B682" s="223"/>
      <c r="C682" s="223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 customFormat="false" ht="15.75" hidden="false" customHeight="true" outlineLevel="0" collapsed="false">
      <c r="A683" s="223"/>
      <c r="B683" s="223"/>
      <c r="C683" s="223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 customFormat="false" ht="15.75" hidden="false" customHeight="true" outlineLevel="0" collapsed="false">
      <c r="A684" s="223"/>
      <c r="B684" s="223"/>
      <c r="C684" s="223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 customFormat="false" ht="15.75" hidden="false" customHeight="true" outlineLevel="0" collapsed="false">
      <c r="A685" s="223"/>
      <c r="B685" s="223"/>
      <c r="C685" s="223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 customFormat="false" ht="15.75" hidden="false" customHeight="true" outlineLevel="0" collapsed="false">
      <c r="A686" s="223"/>
      <c r="B686" s="223"/>
      <c r="C686" s="223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 customFormat="false" ht="15.75" hidden="false" customHeight="true" outlineLevel="0" collapsed="false">
      <c r="A687" s="223"/>
      <c r="B687" s="223"/>
      <c r="C687" s="223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 customFormat="false" ht="15.75" hidden="false" customHeight="true" outlineLevel="0" collapsed="false">
      <c r="A688" s="223"/>
      <c r="B688" s="223"/>
      <c r="C688" s="223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 customFormat="false" ht="15.75" hidden="false" customHeight="true" outlineLevel="0" collapsed="false">
      <c r="A689" s="223"/>
      <c r="B689" s="223"/>
      <c r="C689" s="223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 customFormat="false" ht="15.75" hidden="false" customHeight="true" outlineLevel="0" collapsed="false">
      <c r="A690" s="223"/>
      <c r="B690" s="223"/>
      <c r="C690" s="223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 customFormat="false" ht="15.75" hidden="false" customHeight="true" outlineLevel="0" collapsed="false">
      <c r="A691" s="223"/>
      <c r="B691" s="223"/>
      <c r="C691" s="223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 customFormat="false" ht="15.75" hidden="false" customHeight="true" outlineLevel="0" collapsed="false">
      <c r="A692" s="223"/>
      <c r="B692" s="223"/>
      <c r="C692" s="223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 customFormat="false" ht="15.75" hidden="false" customHeight="true" outlineLevel="0" collapsed="false">
      <c r="A693" s="223"/>
      <c r="B693" s="223"/>
      <c r="C693" s="223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 customFormat="false" ht="15.75" hidden="false" customHeight="true" outlineLevel="0" collapsed="false">
      <c r="A694" s="223"/>
      <c r="B694" s="223"/>
      <c r="C694" s="223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 customFormat="false" ht="15.75" hidden="false" customHeight="true" outlineLevel="0" collapsed="false">
      <c r="A695" s="223"/>
      <c r="B695" s="223"/>
      <c r="C695" s="223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 customFormat="false" ht="15.75" hidden="false" customHeight="true" outlineLevel="0" collapsed="false">
      <c r="A696" s="223"/>
      <c r="B696" s="223"/>
      <c r="C696" s="223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 customFormat="false" ht="15.75" hidden="false" customHeight="true" outlineLevel="0" collapsed="false">
      <c r="A697" s="223"/>
      <c r="B697" s="223"/>
      <c r="C697" s="223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 customFormat="false" ht="15.75" hidden="false" customHeight="true" outlineLevel="0" collapsed="false">
      <c r="A698" s="223"/>
      <c r="B698" s="223"/>
      <c r="C698" s="223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 customFormat="false" ht="15.75" hidden="false" customHeight="true" outlineLevel="0" collapsed="false">
      <c r="A699" s="223"/>
      <c r="B699" s="223"/>
      <c r="C699" s="223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 customFormat="false" ht="15.75" hidden="false" customHeight="true" outlineLevel="0" collapsed="false">
      <c r="A700" s="223"/>
      <c r="B700" s="223"/>
      <c r="C700" s="223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 customFormat="false" ht="15.75" hidden="false" customHeight="true" outlineLevel="0" collapsed="false">
      <c r="A701" s="223"/>
      <c r="B701" s="223"/>
      <c r="C701" s="223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 customFormat="false" ht="15.75" hidden="false" customHeight="true" outlineLevel="0" collapsed="false">
      <c r="A702" s="223"/>
      <c r="B702" s="223"/>
      <c r="C702" s="223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 customFormat="false" ht="15.75" hidden="false" customHeight="true" outlineLevel="0" collapsed="false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</row>
    <row r="704" customFormat="false" ht="15.75" hidden="false" customHeight="true" outlineLevel="0" collapsed="false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</row>
    <row r="705" customFormat="false" ht="15.75" hidden="false" customHeight="true" outlineLevel="0" collapsed="false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</row>
    <row r="706" customFormat="false" ht="15.75" hidden="false" customHeight="true" outlineLevel="0" collapsed="false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</row>
    <row r="707" customFormat="false" ht="15.75" hidden="false" customHeight="true" outlineLevel="0" collapsed="false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</row>
    <row r="708" customFormat="false" ht="15.75" hidden="false" customHeight="true" outlineLevel="0" collapsed="false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</row>
    <row r="709" customFormat="false" ht="15.75" hidden="false" customHeight="true" outlineLevel="0" collapsed="false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</row>
    <row r="710" customFormat="false" ht="15.75" hidden="false" customHeight="true" outlineLevel="0" collapsed="false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</row>
    <row r="711" customFormat="false" ht="15.75" hidden="false" customHeight="true" outlineLevel="0" collapsed="false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</row>
    <row r="712" customFormat="false" ht="15.75" hidden="false" customHeight="true" outlineLevel="0" collapsed="false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</row>
    <row r="713" customFormat="false" ht="15.75" hidden="false" customHeight="true" outlineLevel="0" collapsed="false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</row>
    <row r="714" customFormat="false" ht="15.75" hidden="false" customHeight="true" outlineLevel="0" collapsed="false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</row>
    <row r="715" customFormat="false" ht="15.75" hidden="false" customHeight="true" outlineLevel="0" collapsed="false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</row>
    <row r="716" customFormat="false" ht="15.75" hidden="false" customHeight="true" outlineLevel="0" collapsed="false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</row>
    <row r="717" customFormat="false" ht="15.75" hidden="false" customHeight="true" outlineLevel="0" collapsed="false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</row>
    <row r="718" customFormat="false" ht="15.75" hidden="false" customHeight="true" outlineLevel="0" collapsed="false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</row>
    <row r="719" customFormat="false" ht="15.75" hidden="false" customHeight="true" outlineLevel="0" collapsed="false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</row>
    <row r="720" customFormat="false" ht="15.75" hidden="false" customHeight="true" outlineLevel="0" collapsed="false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</row>
    <row r="721" customFormat="false" ht="15.75" hidden="false" customHeight="true" outlineLevel="0" collapsed="false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</row>
    <row r="722" customFormat="false" ht="15.75" hidden="false" customHeight="true" outlineLevel="0" collapsed="false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</row>
    <row r="723" customFormat="false" ht="15.75" hidden="false" customHeight="true" outlineLevel="0" collapsed="false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</row>
    <row r="724" customFormat="false" ht="15.75" hidden="false" customHeight="true" outlineLevel="0" collapsed="false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</row>
    <row r="725" customFormat="false" ht="15.75" hidden="false" customHeight="true" outlineLevel="0" collapsed="false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</row>
    <row r="726" customFormat="false" ht="15.75" hidden="false" customHeight="true" outlineLevel="0" collapsed="false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</row>
    <row r="727" customFormat="false" ht="15.75" hidden="false" customHeight="true" outlineLevel="0" collapsed="false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</row>
    <row r="728" customFormat="false" ht="15.75" hidden="false" customHeight="true" outlineLevel="0" collapsed="false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</row>
    <row r="729" customFormat="false" ht="15.75" hidden="false" customHeight="true" outlineLevel="0" collapsed="false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</row>
    <row r="730" customFormat="false" ht="15.75" hidden="false" customHeight="true" outlineLevel="0" collapsed="false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</row>
    <row r="731" customFormat="false" ht="15.75" hidden="false" customHeight="true" outlineLevel="0" collapsed="false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</row>
    <row r="732" customFormat="false" ht="15.75" hidden="false" customHeight="true" outlineLevel="0" collapsed="false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</row>
    <row r="733" customFormat="false" ht="15.75" hidden="false" customHeight="true" outlineLevel="0" collapsed="false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</row>
    <row r="734" customFormat="false" ht="15.75" hidden="false" customHeight="true" outlineLevel="0" collapsed="false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</row>
    <row r="735" customFormat="false" ht="15.75" hidden="false" customHeight="true" outlineLevel="0" collapsed="false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</row>
    <row r="736" customFormat="false" ht="15.75" hidden="false" customHeight="true" outlineLevel="0" collapsed="false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</row>
    <row r="737" customFormat="false" ht="15.75" hidden="false" customHeight="true" outlineLevel="0" collapsed="false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</row>
    <row r="738" customFormat="false" ht="15.75" hidden="false" customHeight="true" outlineLevel="0" collapsed="false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</row>
    <row r="739" customFormat="false" ht="15.75" hidden="false" customHeight="true" outlineLevel="0" collapsed="false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</row>
    <row r="740" customFormat="false" ht="15.75" hidden="false" customHeight="true" outlineLevel="0" collapsed="false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</row>
    <row r="741" customFormat="false" ht="15.75" hidden="false" customHeight="true" outlineLevel="0" collapsed="false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</row>
    <row r="742" customFormat="false" ht="15.75" hidden="false" customHeight="true" outlineLevel="0" collapsed="false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</row>
    <row r="743" customFormat="false" ht="15.75" hidden="false" customHeight="true" outlineLevel="0" collapsed="false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</row>
    <row r="744" customFormat="false" ht="15.75" hidden="false" customHeight="true" outlineLevel="0" collapsed="false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</row>
    <row r="745" customFormat="false" ht="15.75" hidden="false" customHeight="true" outlineLevel="0" collapsed="false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</row>
    <row r="746" customFormat="false" ht="15.75" hidden="false" customHeight="true" outlineLevel="0" collapsed="false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</row>
    <row r="747" customFormat="false" ht="15.75" hidden="false" customHeight="true" outlineLevel="0" collapsed="false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</row>
    <row r="748" customFormat="false" ht="15.75" hidden="false" customHeight="true" outlineLevel="0" collapsed="false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</row>
    <row r="749" customFormat="false" ht="15.75" hidden="false" customHeight="true" outlineLevel="0" collapsed="false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</row>
    <row r="750" customFormat="false" ht="15.75" hidden="false" customHeight="true" outlineLevel="0" collapsed="false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</row>
    <row r="751" customFormat="false" ht="15.75" hidden="false" customHeight="true" outlineLevel="0" collapsed="false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</row>
    <row r="752" customFormat="false" ht="15.75" hidden="false" customHeight="true" outlineLevel="0" collapsed="false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</row>
    <row r="753" customFormat="false" ht="15.75" hidden="false" customHeight="true" outlineLevel="0" collapsed="false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</row>
    <row r="754" customFormat="false" ht="15.75" hidden="false" customHeight="true" outlineLevel="0" collapsed="false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</row>
    <row r="755" customFormat="false" ht="15.75" hidden="false" customHeight="true" outlineLevel="0" collapsed="false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</row>
    <row r="756" customFormat="false" ht="15.75" hidden="false" customHeight="true" outlineLevel="0" collapsed="false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</row>
    <row r="757" customFormat="false" ht="15.75" hidden="false" customHeight="true" outlineLevel="0" collapsed="false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</row>
    <row r="758" customFormat="false" ht="15.75" hidden="false" customHeight="true" outlineLevel="0" collapsed="false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</row>
    <row r="759" customFormat="false" ht="15.75" hidden="false" customHeight="true" outlineLevel="0" collapsed="false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</row>
    <row r="760" customFormat="false" ht="15.75" hidden="false" customHeight="true" outlineLevel="0" collapsed="false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</row>
    <row r="761" customFormat="false" ht="15.75" hidden="false" customHeight="true" outlineLevel="0" collapsed="false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</row>
    <row r="762" customFormat="false" ht="15.75" hidden="false" customHeight="true" outlineLevel="0" collapsed="false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</row>
    <row r="763" customFormat="false" ht="15.75" hidden="false" customHeight="true" outlineLevel="0" collapsed="false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</row>
    <row r="764" customFormat="false" ht="15.75" hidden="false" customHeight="true" outlineLevel="0" collapsed="false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</row>
    <row r="765" customFormat="false" ht="15.75" hidden="false" customHeight="true" outlineLevel="0" collapsed="false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</row>
    <row r="766" customFormat="false" ht="15.75" hidden="false" customHeight="true" outlineLevel="0" collapsed="false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</row>
    <row r="767" customFormat="false" ht="15.75" hidden="false" customHeight="true" outlineLevel="0" collapsed="false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</row>
    <row r="768" customFormat="false" ht="15.75" hidden="false" customHeight="true" outlineLevel="0" collapsed="false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</row>
    <row r="769" customFormat="false" ht="15.75" hidden="false" customHeight="true" outlineLevel="0" collapsed="false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</row>
    <row r="770" customFormat="false" ht="15.75" hidden="false" customHeight="true" outlineLevel="0" collapsed="false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</row>
    <row r="771" customFormat="false" ht="15.75" hidden="false" customHeight="true" outlineLevel="0" collapsed="false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</row>
    <row r="772" customFormat="false" ht="15.75" hidden="false" customHeight="true" outlineLevel="0" collapsed="false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</row>
    <row r="773" customFormat="false" ht="15.75" hidden="false" customHeight="true" outlineLevel="0" collapsed="false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</row>
    <row r="774" customFormat="false" ht="15.75" hidden="false" customHeight="true" outlineLevel="0" collapsed="false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</row>
    <row r="775" customFormat="false" ht="15.75" hidden="false" customHeight="true" outlineLevel="0" collapsed="false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</row>
    <row r="776" customFormat="false" ht="15.75" hidden="false" customHeight="true" outlineLevel="0" collapsed="false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</row>
    <row r="777" customFormat="false" ht="15.75" hidden="false" customHeight="true" outlineLevel="0" collapsed="false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</row>
    <row r="778" customFormat="false" ht="15.75" hidden="false" customHeight="true" outlineLevel="0" collapsed="false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</row>
    <row r="779" customFormat="false" ht="15.75" hidden="false" customHeight="true" outlineLevel="0" collapsed="false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</row>
    <row r="780" customFormat="false" ht="15.75" hidden="false" customHeight="true" outlineLevel="0" collapsed="false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</row>
    <row r="781" customFormat="false" ht="15.75" hidden="false" customHeight="true" outlineLevel="0" collapsed="false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</row>
    <row r="782" customFormat="false" ht="15.75" hidden="false" customHeight="true" outlineLevel="0" collapsed="false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</row>
    <row r="783" customFormat="false" ht="15.75" hidden="false" customHeight="true" outlineLevel="0" collapsed="false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</row>
    <row r="784" customFormat="false" ht="15.75" hidden="false" customHeight="true" outlineLevel="0" collapsed="false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</row>
    <row r="785" customFormat="false" ht="15.75" hidden="false" customHeight="true" outlineLevel="0" collapsed="false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</row>
    <row r="786" customFormat="false" ht="15.75" hidden="false" customHeight="true" outlineLevel="0" collapsed="false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</row>
    <row r="787" customFormat="false" ht="15.75" hidden="false" customHeight="true" outlineLevel="0" collapsed="false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</row>
    <row r="788" customFormat="false" ht="15.75" hidden="false" customHeight="true" outlineLevel="0" collapsed="false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</row>
    <row r="789" customFormat="false" ht="15.75" hidden="false" customHeight="true" outlineLevel="0" collapsed="false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</row>
    <row r="790" customFormat="false" ht="15.75" hidden="false" customHeight="true" outlineLevel="0" collapsed="false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</row>
    <row r="791" customFormat="false" ht="15.75" hidden="false" customHeight="true" outlineLevel="0" collapsed="false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</row>
    <row r="792" customFormat="false" ht="15.75" hidden="false" customHeight="true" outlineLevel="0" collapsed="false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</row>
    <row r="793" customFormat="false" ht="15.75" hidden="false" customHeight="true" outlineLevel="0" collapsed="false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</row>
    <row r="794" customFormat="false" ht="15.75" hidden="false" customHeight="true" outlineLevel="0" collapsed="false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</row>
    <row r="795" customFormat="false" ht="15.75" hidden="false" customHeight="true" outlineLevel="0" collapsed="false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</row>
    <row r="796" customFormat="false" ht="15.75" hidden="false" customHeight="true" outlineLevel="0" collapsed="false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</row>
    <row r="797" customFormat="false" ht="15.75" hidden="false" customHeight="true" outlineLevel="0" collapsed="false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</row>
    <row r="798" customFormat="false" ht="15.75" hidden="false" customHeight="true" outlineLevel="0" collapsed="false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</row>
    <row r="799" customFormat="false" ht="15.75" hidden="false" customHeight="true" outlineLevel="0" collapsed="false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</row>
    <row r="800" customFormat="false" ht="15.75" hidden="false" customHeight="true" outlineLevel="0" collapsed="false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</row>
    <row r="801" customFormat="false" ht="15.75" hidden="false" customHeight="true" outlineLevel="0" collapsed="false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</row>
    <row r="802" customFormat="false" ht="15.75" hidden="false" customHeight="true" outlineLevel="0" collapsed="false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</row>
    <row r="803" customFormat="false" ht="15.75" hidden="false" customHeight="true" outlineLevel="0" collapsed="false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</row>
    <row r="804" customFormat="false" ht="15.75" hidden="false" customHeight="true" outlineLevel="0" collapsed="false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</row>
    <row r="805" customFormat="false" ht="15.75" hidden="false" customHeight="true" outlineLevel="0" collapsed="false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</row>
    <row r="806" customFormat="false" ht="15.75" hidden="false" customHeight="true" outlineLevel="0" collapsed="false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</row>
    <row r="807" customFormat="false" ht="15.75" hidden="false" customHeight="true" outlineLevel="0" collapsed="false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</row>
    <row r="808" customFormat="false" ht="15.75" hidden="false" customHeight="true" outlineLevel="0" collapsed="false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</row>
    <row r="809" customFormat="false" ht="15.75" hidden="false" customHeight="true" outlineLevel="0" collapsed="false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</row>
    <row r="810" customFormat="false" ht="15.75" hidden="false" customHeight="true" outlineLevel="0" collapsed="false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</row>
    <row r="811" customFormat="false" ht="15.75" hidden="false" customHeight="true" outlineLevel="0" collapsed="false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</row>
    <row r="812" customFormat="false" ht="15.75" hidden="false" customHeight="true" outlineLevel="0" collapsed="false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</row>
    <row r="813" customFormat="false" ht="15.75" hidden="false" customHeight="true" outlineLevel="0" collapsed="false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</row>
    <row r="814" customFormat="false" ht="15.75" hidden="false" customHeight="true" outlineLevel="0" collapsed="false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</row>
    <row r="815" customFormat="false" ht="15.75" hidden="false" customHeight="true" outlineLevel="0" collapsed="false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</row>
    <row r="816" customFormat="false" ht="15.75" hidden="false" customHeight="true" outlineLevel="0" collapsed="false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</row>
    <row r="817" customFormat="false" ht="15.75" hidden="false" customHeight="true" outlineLevel="0" collapsed="false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</row>
    <row r="818" customFormat="false" ht="15.75" hidden="false" customHeight="true" outlineLevel="0" collapsed="false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</row>
    <row r="819" customFormat="false" ht="15.75" hidden="false" customHeight="true" outlineLevel="0" collapsed="false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</row>
    <row r="820" customFormat="false" ht="15.75" hidden="false" customHeight="true" outlineLevel="0" collapsed="false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</row>
    <row r="821" customFormat="false" ht="15.75" hidden="false" customHeight="true" outlineLevel="0" collapsed="false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</row>
    <row r="822" customFormat="false" ht="15.75" hidden="false" customHeight="true" outlineLevel="0" collapsed="false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</row>
    <row r="823" customFormat="false" ht="15.75" hidden="false" customHeight="true" outlineLevel="0" collapsed="false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</row>
    <row r="824" customFormat="false" ht="15.75" hidden="false" customHeight="true" outlineLevel="0" collapsed="false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</row>
    <row r="825" customFormat="false" ht="15.75" hidden="false" customHeight="true" outlineLevel="0" collapsed="false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</row>
    <row r="826" customFormat="false" ht="15.75" hidden="false" customHeight="true" outlineLevel="0" collapsed="false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</row>
    <row r="827" customFormat="false" ht="15.75" hidden="false" customHeight="true" outlineLevel="0" collapsed="false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</row>
    <row r="828" customFormat="false" ht="15.75" hidden="false" customHeight="true" outlineLevel="0" collapsed="false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</row>
    <row r="829" customFormat="false" ht="15.75" hidden="false" customHeight="true" outlineLevel="0" collapsed="false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</row>
    <row r="830" customFormat="false" ht="15.75" hidden="false" customHeight="true" outlineLevel="0" collapsed="false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</row>
    <row r="831" customFormat="false" ht="15.75" hidden="false" customHeight="true" outlineLevel="0" collapsed="false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</row>
    <row r="832" customFormat="false" ht="15.75" hidden="false" customHeight="true" outlineLevel="0" collapsed="false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</row>
    <row r="833" customFormat="false" ht="15.75" hidden="false" customHeight="true" outlineLevel="0" collapsed="false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</row>
    <row r="834" customFormat="false" ht="15.75" hidden="false" customHeight="true" outlineLevel="0" collapsed="false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</row>
    <row r="835" customFormat="false" ht="15.75" hidden="false" customHeight="true" outlineLevel="0" collapsed="false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</row>
    <row r="836" customFormat="false" ht="15.75" hidden="false" customHeight="true" outlineLevel="0" collapsed="false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</row>
    <row r="837" customFormat="false" ht="15.75" hidden="false" customHeight="true" outlineLevel="0" collapsed="false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</row>
    <row r="838" customFormat="false" ht="15.75" hidden="false" customHeight="true" outlineLevel="0" collapsed="false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</row>
    <row r="839" customFormat="false" ht="15.75" hidden="false" customHeight="true" outlineLevel="0" collapsed="false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</row>
    <row r="840" customFormat="false" ht="15.75" hidden="false" customHeight="true" outlineLevel="0" collapsed="false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</row>
    <row r="841" customFormat="false" ht="15.75" hidden="false" customHeight="true" outlineLevel="0" collapsed="false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</row>
    <row r="842" customFormat="false" ht="15.75" hidden="false" customHeight="true" outlineLevel="0" collapsed="false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</row>
    <row r="843" customFormat="false" ht="15.75" hidden="false" customHeight="true" outlineLevel="0" collapsed="false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</row>
    <row r="844" customFormat="false" ht="15.75" hidden="false" customHeight="true" outlineLevel="0" collapsed="false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</row>
    <row r="845" customFormat="false" ht="15.75" hidden="false" customHeight="true" outlineLevel="0" collapsed="false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</row>
    <row r="846" customFormat="false" ht="15.75" hidden="false" customHeight="true" outlineLevel="0" collapsed="false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</row>
    <row r="847" customFormat="false" ht="15.75" hidden="false" customHeight="true" outlineLevel="0" collapsed="false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</row>
    <row r="848" customFormat="false" ht="15.75" hidden="false" customHeight="true" outlineLevel="0" collapsed="false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</row>
    <row r="849" customFormat="false" ht="15.75" hidden="false" customHeight="true" outlineLevel="0" collapsed="false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</row>
    <row r="850" customFormat="false" ht="15.75" hidden="false" customHeight="true" outlineLevel="0" collapsed="false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</row>
    <row r="851" customFormat="false" ht="15.75" hidden="false" customHeight="true" outlineLevel="0" collapsed="false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</row>
    <row r="852" customFormat="false" ht="15.75" hidden="false" customHeight="true" outlineLevel="0" collapsed="false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</row>
    <row r="853" customFormat="false" ht="15.75" hidden="false" customHeight="true" outlineLevel="0" collapsed="false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</row>
    <row r="854" customFormat="false" ht="15.75" hidden="false" customHeight="true" outlineLevel="0" collapsed="false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</row>
    <row r="855" customFormat="false" ht="15.75" hidden="false" customHeight="true" outlineLevel="0" collapsed="false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</row>
    <row r="856" customFormat="false" ht="15.75" hidden="false" customHeight="true" outlineLevel="0" collapsed="false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</row>
    <row r="857" customFormat="false" ht="15.75" hidden="false" customHeight="true" outlineLevel="0" collapsed="false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</row>
    <row r="858" customFormat="false" ht="15.75" hidden="false" customHeight="true" outlineLevel="0" collapsed="false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</row>
    <row r="859" customFormat="false" ht="15.75" hidden="false" customHeight="true" outlineLevel="0" collapsed="false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</row>
    <row r="860" customFormat="false" ht="15.75" hidden="false" customHeight="true" outlineLevel="0" collapsed="false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</row>
    <row r="861" customFormat="false" ht="15.75" hidden="false" customHeight="true" outlineLevel="0" collapsed="false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</row>
    <row r="862" customFormat="false" ht="15.75" hidden="false" customHeight="true" outlineLevel="0" collapsed="false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</row>
    <row r="863" customFormat="false" ht="15.75" hidden="false" customHeight="true" outlineLevel="0" collapsed="false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</row>
    <row r="864" customFormat="false" ht="15.75" hidden="false" customHeight="true" outlineLevel="0" collapsed="false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</row>
    <row r="865" customFormat="false" ht="15.75" hidden="false" customHeight="true" outlineLevel="0" collapsed="false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</row>
    <row r="866" customFormat="false" ht="15.75" hidden="false" customHeight="true" outlineLevel="0" collapsed="false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</row>
    <row r="867" customFormat="false" ht="15.75" hidden="false" customHeight="true" outlineLevel="0" collapsed="false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</row>
    <row r="868" customFormat="false" ht="15.75" hidden="false" customHeight="true" outlineLevel="0" collapsed="false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</row>
    <row r="869" customFormat="false" ht="15.75" hidden="false" customHeight="true" outlineLevel="0" collapsed="false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</row>
    <row r="870" customFormat="false" ht="15.75" hidden="false" customHeight="true" outlineLevel="0" collapsed="false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</row>
    <row r="871" customFormat="false" ht="15.75" hidden="false" customHeight="true" outlineLevel="0" collapsed="false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</row>
    <row r="872" customFormat="false" ht="15.75" hidden="false" customHeight="true" outlineLevel="0" collapsed="false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</row>
    <row r="873" customFormat="false" ht="15.75" hidden="false" customHeight="true" outlineLevel="0" collapsed="false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</row>
    <row r="874" customFormat="false" ht="15.75" hidden="false" customHeight="true" outlineLevel="0" collapsed="false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</row>
    <row r="875" customFormat="false" ht="15.75" hidden="false" customHeight="true" outlineLevel="0" collapsed="false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</row>
    <row r="876" customFormat="false" ht="15.75" hidden="false" customHeight="true" outlineLevel="0" collapsed="false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</row>
    <row r="877" customFormat="false" ht="15.75" hidden="false" customHeight="true" outlineLevel="0" collapsed="false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</row>
    <row r="878" customFormat="false" ht="15.75" hidden="false" customHeight="true" outlineLevel="0" collapsed="false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</row>
    <row r="879" customFormat="false" ht="15.75" hidden="false" customHeight="true" outlineLevel="0" collapsed="false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</row>
    <row r="880" customFormat="false" ht="15.75" hidden="false" customHeight="true" outlineLevel="0" collapsed="false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</row>
    <row r="881" customFormat="false" ht="15.75" hidden="false" customHeight="true" outlineLevel="0" collapsed="false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</row>
    <row r="882" customFormat="false" ht="15.75" hidden="false" customHeight="true" outlineLevel="0" collapsed="false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</row>
    <row r="883" customFormat="false" ht="15.75" hidden="false" customHeight="true" outlineLevel="0" collapsed="false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</row>
    <row r="884" customFormat="false" ht="15.75" hidden="false" customHeight="true" outlineLevel="0" collapsed="false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</row>
    <row r="885" customFormat="false" ht="15.75" hidden="false" customHeight="true" outlineLevel="0" collapsed="false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</row>
    <row r="886" customFormat="false" ht="15.75" hidden="false" customHeight="true" outlineLevel="0" collapsed="false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</row>
    <row r="887" customFormat="false" ht="15.75" hidden="false" customHeight="true" outlineLevel="0" collapsed="false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</row>
    <row r="888" customFormat="false" ht="15.75" hidden="false" customHeight="true" outlineLevel="0" collapsed="false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</row>
    <row r="889" customFormat="false" ht="15.75" hidden="false" customHeight="true" outlineLevel="0" collapsed="false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</row>
    <row r="890" customFormat="false" ht="15.75" hidden="false" customHeight="true" outlineLevel="0" collapsed="false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</row>
    <row r="891" customFormat="false" ht="15.75" hidden="false" customHeight="true" outlineLevel="0" collapsed="false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</row>
    <row r="892" customFormat="false" ht="15.75" hidden="false" customHeight="true" outlineLevel="0" collapsed="false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</row>
    <row r="893" customFormat="false" ht="15.75" hidden="false" customHeight="true" outlineLevel="0" collapsed="false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</row>
    <row r="894" customFormat="false" ht="15.75" hidden="false" customHeight="true" outlineLevel="0" collapsed="false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</row>
    <row r="895" customFormat="false" ht="15.75" hidden="false" customHeight="true" outlineLevel="0" collapsed="false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</row>
    <row r="896" customFormat="false" ht="15.75" hidden="false" customHeight="true" outlineLevel="0" collapsed="false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</row>
    <row r="897" customFormat="false" ht="15.75" hidden="false" customHeight="true" outlineLevel="0" collapsed="false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</row>
    <row r="898" customFormat="false" ht="15.75" hidden="false" customHeight="true" outlineLevel="0" collapsed="false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</row>
    <row r="899" customFormat="false" ht="15.75" hidden="false" customHeight="true" outlineLevel="0" collapsed="false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</row>
    <row r="900" customFormat="false" ht="15.75" hidden="false" customHeight="true" outlineLevel="0" collapsed="false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</row>
    <row r="901" customFormat="false" ht="15.75" hidden="false" customHeight="true" outlineLevel="0" collapsed="false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</row>
    <row r="902" customFormat="false" ht="15.75" hidden="false" customHeight="true" outlineLevel="0" collapsed="false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</row>
    <row r="903" customFormat="false" ht="15.75" hidden="false" customHeight="true" outlineLevel="0" collapsed="false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</row>
    <row r="904" customFormat="false" ht="15.75" hidden="false" customHeight="true" outlineLevel="0" collapsed="false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</row>
    <row r="905" customFormat="false" ht="15.75" hidden="false" customHeight="true" outlineLevel="0" collapsed="false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</row>
    <row r="906" customFormat="false" ht="15.75" hidden="false" customHeight="true" outlineLevel="0" collapsed="false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</row>
    <row r="907" customFormat="false" ht="15.75" hidden="false" customHeight="true" outlineLevel="0" collapsed="false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</row>
    <row r="908" customFormat="false" ht="15.75" hidden="false" customHeight="true" outlineLevel="0" collapsed="false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</row>
    <row r="909" customFormat="false" ht="15.75" hidden="false" customHeight="true" outlineLevel="0" collapsed="false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</row>
    <row r="910" customFormat="false" ht="15.75" hidden="false" customHeight="true" outlineLevel="0" collapsed="false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</row>
    <row r="911" customFormat="false" ht="15.75" hidden="false" customHeight="true" outlineLevel="0" collapsed="false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</row>
    <row r="912" customFormat="false" ht="15.75" hidden="false" customHeight="true" outlineLevel="0" collapsed="false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</row>
    <row r="913" customFormat="false" ht="15.75" hidden="false" customHeight="true" outlineLevel="0" collapsed="false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</row>
    <row r="914" customFormat="false" ht="15.75" hidden="false" customHeight="true" outlineLevel="0" collapsed="false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</row>
    <row r="915" customFormat="false" ht="15.75" hidden="false" customHeight="true" outlineLevel="0" collapsed="false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</row>
    <row r="916" customFormat="false" ht="15.75" hidden="false" customHeight="true" outlineLevel="0" collapsed="false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</row>
    <row r="917" customFormat="false" ht="15.75" hidden="false" customHeight="true" outlineLevel="0" collapsed="false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</row>
    <row r="918" customFormat="false" ht="15.75" hidden="false" customHeight="true" outlineLevel="0" collapsed="false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</row>
    <row r="919" customFormat="false" ht="15.75" hidden="false" customHeight="true" outlineLevel="0" collapsed="false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</row>
    <row r="920" customFormat="false" ht="15.75" hidden="false" customHeight="true" outlineLevel="0" collapsed="false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</row>
    <row r="921" customFormat="false" ht="15.75" hidden="false" customHeight="true" outlineLevel="0" collapsed="false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</row>
    <row r="922" customFormat="false" ht="15.75" hidden="false" customHeight="true" outlineLevel="0" collapsed="false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</row>
    <row r="923" customFormat="false" ht="15.75" hidden="false" customHeight="true" outlineLevel="0" collapsed="false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</row>
    <row r="924" customFormat="false" ht="15.75" hidden="false" customHeight="true" outlineLevel="0" collapsed="false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</row>
    <row r="925" customFormat="false" ht="15.75" hidden="false" customHeight="true" outlineLevel="0" collapsed="false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</row>
    <row r="926" customFormat="false" ht="15.75" hidden="false" customHeight="true" outlineLevel="0" collapsed="false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</row>
    <row r="927" customFormat="false" ht="15.75" hidden="false" customHeight="true" outlineLevel="0" collapsed="false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</row>
    <row r="928" customFormat="false" ht="15.75" hidden="false" customHeight="true" outlineLevel="0" collapsed="false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</row>
    <row r="929" customFormat="false" ht="15.75" hidden="false" customHeight="true" outlineLevel="0" collapsed="false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</row>
    <row r="930" customFormat="false" ht="15.75" hidden="false" customHeight="true" outlineLevel="0" collapsed="false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</row>
    <row r="931" customFormat="false" ht="15.75" hidden="false" customHeight="true" outlineLevel="0" collapsed="false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</row>
    <row r="932" customFormat="false" ht="15.75" hidden="false" customHeight="true" outlineLevel="0" collapsed="false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</row>
    <row r="933" customFormat="false" ht="15.75" hidden="false" customHeight="true" outlineLevel="0" collapsed="false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</row>
    <row r="934" customFormat="false" ht="15.75" hidden="false" customHeight="true" outlineLevel="0" collapsed="false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</row>
    <row r="935" customFormat="false" ht="15.75" hidden="false" customHeight="true" outlineLevel="0" collapsed="false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</row>
    <row r="936" customFormat="false" ht="15.75" hidden="false" customHeight="true" outlineLevel="0" collapsed="false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</row>
    <row r="937" customFormat="false" ht="15.75" hidden="false" customHeight="true" outlineLevel="0" collapsed="false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</row>
    <row r="938" customFormat="false" ht="15.75" hidden="false" customHeight="true" outlineLevel="0" collapsed="false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</row>
    <row r="939" customFormat="false" ht="15.75" hidden="false" customHeight="true" outlineLevel="0" collapsed="false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</row>
    <row r="940" customFormat="false" ht="15.75" hidden="false" customHeight="true" outlineLevel="0" collapsed="false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</row>
    <row r="941" customFormat="false" ht="15.75" hidden="false" customHeight="true" outlineLevel="0" collapsed="false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</row>
    <row r="942" customFormat="false" ht="15.75" hidden="false" customHeight="true" outlineLevel="0" collapsed="false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</row>
    <row r="943" customFormat="false" ht="15.75" hidden="false" customHeight="true" outlineLevel="0" collapsed="false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</row>
    <row r="944" customFormat="false" ht="15.75" hidden="false" customHeight="true" outlineLevel="0" collapsed="false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</row>
    <row r="945" customFormat="false" ht="15.75" hidden="false" customHeight="true" outlineLevel="0" collapsed="false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</row>
    <row r="946" customFormat="false" ht="15.75" hidden="false" customHeight="true" outlineLevel="0" collapsed="false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</row>
    <row r="947" customFormat="false" ht="15.75" hidden="false" customHeight="true" outlineLevel="0" collapsed="false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</row>
    <row r="948" customFormat="false" ht="15.75" hidden="false" customHeight="true" outlineLevel="0" collapsed="false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</row>
    <row r="949" customFormat="false" ht="15.75" hidden="false" customHeight="true" outlineLevel="0" collapsed="false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</row>
    <row r="950" customFormat="false" ht="15.75" hidden="false" customHeight="true" outlineLevel="0" collapsed="false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</row>
    <row r="951" customFormat="false" ht="15.75" hidden="false" customHeight="true" outlineLevel="0" collapsed="false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</row>
    <row r="952" customFormat="false" ht="15.75" hidden="false" customHeight="true" outlineLevel="0" collapsed="false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</row>
    <row r="953" customFormat="false" ht="15.75" hidden="false" customHeight="true" outlineLevel="0" collapsed="false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</row>
    <row r="954" customFormat="false" ht="15.75" hidden="false" customHeight="true" outlineLevel="0" collapsed="false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</row>
    <row r="955" customFormat="false" ht="15.75" hidden="false" customHeight="true" outlineLevel="0" collapsed="false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</row>
    <row r="956" customFormat="false" ht="15.75" hidden="false" customHeight="true" outlineLevel="0" collapsed="false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</row>
    <row r="957" customFormat="false" ht="15.75" hidden="false" customHeight="true" outlineLevel="0" collapsed="false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</row>
    <row r="958" customFormat="false" ht="15.75" hidden="false" customHeight="true" outlineLevel="0" collapsed="false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</row>
    <row r="959" customFormat="false" ht="15.75" hidden="false" customHeight="true" outlineLevel="0" collapsed="false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</row>
    <row r="960" customFormat="false" ht="15.75" hidden="false" customHeight="true" outlineLevel="0" collapsed="false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</row>
    <row r="961" customFormat="false" ht="15.75" hidden="false" customHeight="true" outlineLevel="0" collapsed="false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</row>
    <row r="962" customFormat="false" ht="15.75" hidden="false" customHeight="true" outlineLevel="0" collapsed="false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</row>
    <row r="963" customFormat="false" ht="15.75" hidden="false" customHeight="true" outlineLevel="0" collapsed="false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</row>
    <row r="964" customFormat="false" ht="15.75" hidden="false" customHeight="true" outlineLevel="0" collapsed="false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</row>
    <row r="965" customFormat="false" ht="15.75" hidden="false" customHeight="true" outlineLevel="0" collapsed="false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</row>
    <row r="966" customFormat="false" ht="15.75" hidden="false" customHeight="true" outlineLevel="0" collapsed="false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</row>
    <row r="967" customFormat="false" ht="15.75" hidden="false" customHeight="true" outlineLevel="0" collapsed="false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</row>
    <row r="968" customFormat="false" ht="15.75" hidden="false" customHeight="true" outlineLevel="0" collapsed="false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</row>
    <row r="969" customFormat="false" ht="15.75" hidden="false" customHeight="true" outlineLevel="0" collapsed="false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</row>
    <row r="970" customFormat="false" ht="15.75" hidden="false" customHeight="true" outlineLevel="0" collapsed="false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</row>
    <row r="971" customFormat="false" ht="15.75" hidden="false" customHeight="true" outlineLevel="0" collapsed="false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</row>
    <row r="972" customFormat="false" ht="15.75" hidden="false" customHeight="true" outlineLevel="0" collapsed="false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</row>
    <row r="973" customFormat="false" ht="15.75" hidden="false" customHeight="true" outlineLevel="0" collapsed="false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</row>
    <row r="974" customFormat="false" ht="15.75" hidden="false" customHeight="true" outlineLevel="0" collapsed="false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</row>
    <row r="975" customFormat="false" ht="15.75" hidden="false" customHeight="true" outlineLevel="0" collapsed="false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</row>
    <row r="976" customFormat="false" ht="15.75" hidden="false" customHeight="true" outlineLevel="0" collapsed="false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</row>
    <row r="977" customFormat="false" ht="15.75" hidden="false" customHeight="true" outlineLevel="0" collapsed="false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</row>
    <row r="978" customFormat="false" ht="15.75" hidden="false" customHeight="true" outlineLevel="0" collapsed="false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</row>
    <row r="979" customFormat="false" ht="15.75" hidden="false" customHeight="true" outlineLevel="0" collapsed="false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</row>
    <row r="980" customFormat="false" ht="15.75" hidden="false" customHeight="true" outlineLevel="0" collapsed="false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</row>
    <row r="981" customFormat="false" ht="15.75" hidden="false" customHeight="true" outlineLevel="0" collapsed="false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</row>
    <row r="982" customFormat="false" ht="15.75" hidden="false" customHeight="true" outlineLevel="0" collapsed="false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</row>
    <row r="983" customFormat="false" ht="15.75" hidden="false" customHeight="true" outlineLevel="0" collapsed="false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</row>
    <row r="984" customFormat="false" ht="15.75" hidden="false" customHeight="true" outlineLevel="0" collapsed="false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</row>
    <row r="985" customFormat="false" ht="15.75" hidden="false" customHeight="true" outlineLevel="0" collapsed="false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</row>
    <row r="986" customFormat="false" ht="15.75" hidden="false" customHeight="true" outlineLevel="0" collapsed="false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</row>
    <row r="987" customFormat="false" ht="15.75" hidden="false" customHeight="true" outlineLevel="0" collapsed="false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</row>
    <row r="988" customFormat="false" ht="15.75" hidden="false" customHeight="true" outlineLevel="0" collapsed="false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</row>
    <row r="989" customFormat="false" ht="15.75" hidden="false" customHeight="true" outlineLevel="0" collapsed="false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</row>
  </sheetData>
  <mergeCells count="13">
    <mergeCell ref="A1:C1"/>
    <mergeCell ref="A2:C2"/>
    <mergeCell ref="E2:H2"/>
    <mergeCell ref="A3:C3"/>
    <mergeCell ref="B4:C4"/>
    <mergeCell ref="B9:C9"/>
    <mergeCell ref="F9:H9"/>
    <mergeCell ref="F10:H10"/>
    <mergeCell ref="B12:C12"/>
    <mergeCell ref="B15:C15"/>
    <mergeCell ref="B20:C20"/>
    <mergeCell ref="B27:C27"/>
    <mergeCell ref="B35:C3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2" min="2" style="0" width="12.88"/>
    <col collapsed="false" customWidth="true" hidden="false" outlineLevel="0" max="3" min="3" style="0" width="17.63"/>
    <col collapsed="false" customWidth="true" hidden="false" outlineLevel="0" max="4" min="4" style="0" width="11"/>
    <col collapsed="false" customWidth="true" hidden="false" outlineLevel="0" max="5" min="5" style="0" width="14.13"/>
    <col collapsed="false" customWidth="true" hidden="false" outlineLevel="0" max="6" min="6" style="0" width="16.25"/>
    <col collapsed="false" customWidth="true" hidden="false" outlineLevel="0" max="7" min="7" style="0" width="21"/>
    <col collapsed="false" customWidth="true" hidden="false" outlineLevel="0" max="8" min="8" style="0" width="11.88"/>
    <col collapsed="false" customWidth="true" hidden="false" outlineLevel="0" max="9" min="9" style="0" width="13"/>
  </cols>
  <sheetData>
    <row r="1" customFormat="false" ht="15" hidden="false" customHeight="false" outlineLevel="0" collapsed="false">
      <c r="A1" s="161" t="s">
        <v>589</v>
      </c>
      <c r="B1" s="161"/>
      <c r="C1" s="161"/>
      <c r="D1" s="161"/>
      <c r="E1" s="161"/>
      <c r="F1" s="161"/>
      <c r="G1" s="161"/>
      <c r="H1" s="161"/>
      <c r="I1" s="161"/>
    </row>
    <row r="2" customFormat="false" ht="15" hidden="false" customHeight="false" outlineLevel="0" collapsed="false">
      <c r="A2" s="254" t="s">
        <v>590</v>
      </c>
      <c r="B2" s="255" t="s">
        <v>591</v>
      </c>
      <c r="C2" s="255" t="s">
        <v>592</v>
      </c>
      <c r="D2" s="255" t="s">
        <v>593</v>
      </c>
      <c r="E2" s="255" t="s">
        <v>594</v>
      </c>
      <c r="F2" s="255" t="s">
        <v>595</v>
      </c>
      <c r="G2" s="255" t="s">
        <v>596</v>
      </c>
      <c r="H2" s="254" t="s">
        <v>597</v>
      </c>
      <c r="I2" s="254" t="s">
        <v>598</v>
      </c>
    </row>
    <row r="3" customFormat="false" ht="15" hidden="false" customHeight="false" outlineLevel="0" collapsed="false">
      <c r="A3" s="256" t="s">
        <v>599</v>
      </c>
      <c r="B3" s="257" t="n">
        <f aca="false">723*2</f>
        <v>1446</v>
      </c>
      <c r="C3" s="257" t="n">
        <v>1</v>
      </c>
      <c r="D3" s="257" t="n">
        <v>2</v>
      </c>
      <c r="E3" s="257" t="n">
        <v>5</v>
      </c>
      <c r="F3" s="258" t="n">
        <f aca="false">'H1- Deslocamentos'!C36</f>
        <v>3.528086381</v>
      </c>
      <c r="G3" s="258" t="n">
        <v>335</v>
      </c>
      <c r="H3" s="258" t="n">
        <f aca="false">(B3*C3*F3)+(D3*E3*G3)</f>
        <v>8451.612906926</v>
      </c>
      <c r="I3" s="258" t="n">
        <f aca="false">H3/12</f>
        <v>704.301075577167</v>
      </c>
    </row>
    <row r="4" customFormat="false" ht="15" hidden="false" customHeight="false" outlineLevel="0" collapsed="false">
      <c r="A4" s="256" t="s">
        <v>600</v>
      </c>
      <c r="B4" s="257" t="n">
        <f aca="false">228*2</f>
        <v>456</v>
      </c>
      <c r="C4" s="257" t="n">
        <v>1</v>
      </c>
      <c r="D4" s="257" t="n">
        <v>2</v>
      </c>
      <c r="E4" s="257" t="n">
        <v>5</v>
      </c>
      <c r="F4" s="258" t="n">
        <f aca="false">'H1- Deslocamentos'!C36</f>
        <v>3.528086381</v>
      </c>
      <c r="G4" s="258" t="n">
        <v>335</v>
      </c>
      <c r="H4" s="258" t="n">
        <f aca="false">(B4*C4*F4)+(D4*E4*G4)</f>
        <v>4958.807389736</v>
      </c>
      <c r="I4" s="258" t="n">
        <f aca="false">H4/12</f>
        <v>413.233949144667</v>
      </c>
    </row>
    <row r="5" customFormat="false" ht="15" hidden="false" customHeight="false" outlineLevel="0" collapsed="false">
      <c r="A5" s="256" t="s">
        <v>601</v>
      </c>
      <c r="B5" s="257" t="n">
        <f aca="false">1024*2</f>
        <v>2048</v>
      </c>
      <c r="C5" s="257" t="n">
        <v>1</v>
      </c>
      <c r="D5" s="257" t="n">
        <v>2</v>
      </c>
      <c r="E5" s="257" t="n">
        <v>5</v>
      </c>
      <c r="F5" s="258" t="n">
        <f aca="false">'H1- Deslocamentos'!C36</f>
        <v>3.528086381</v>
      </c>
      <c r="G5" s="258" t="n">
        <v>335</v>
      </c>
      <c r="H5" s="258" t="n">
        <f aca="false">(B5*C5*F5)+(D5*E5*G5)</f>
        <v>10575.520908288</v>
      </c>
      <c r="I5" s="258" t="n">
        <f aca="false">H5/12</f>
        <v>881.293409024</v>
      </c>
    </row>
    <row r="6" customFormat="false" ht="15" hidden="false" customHeight="false" outlineLevel="0" collapsed="false">
      <c r="A6" s="256" t="s">
        <v>602</v>
      </c>
      <c r="B6" s="257" t="n">
        <f aca="false">133*2</f>
        <v>266</v>
      </c>
      <c r="C6" s="257" t="n">
        <v>1</v>
      </c>
      <c r="D6" s="257" t="n">
        <v>2</v>
      </c>
      <c r="E6" s="257" t="n">
        <v>5</v>
      </c>
      <c r="F6" s="258" t="n">
        <f aca="false">'H1- Deslocamentos'!C36</f>
        <v>3.528086381</v>
      </c>
      <c r="G6" s="258" t="n">
        <v>335</v>
      </c>
      <c r="H6" s="258" t="n">
        <f aca="false">(B6*C6*F6)+(D6*E6*G6)</f>
        <v>4288.470977346</v>
      </c>
      <c r="I6" s="258" t="n">
        <f aca="false">H6/12</f>
        <v>357.3725814455</v>
      </c>
    </row>
    <row r="7" customFormat="false" ht="15" hidden="false" customHeight="false" outlineLevel="0" collapsed="false">
      <c r="A7" s="256" t="s">
        <v>603</v>
      </c>
      <c r="B7" s="257" t="n">
        <f aca="false">445*2</f>
        <v>890</v>
      </c>
      <c r="C7" s="257" t="n">
        <v>1</v>
      </c>
      <c r="D7" s="257" t="n">
        <v>2</v>
      </c>
      <c r="E7" s="257" t="n">
        <v>5</v>
      </c>
      <c r="F7" s="258" t="n">
        <f aca="false">'H1- Deslocamentos'!C36</f>
        <v>3.528086381</v>
      </c>
      <c r="G7" s="258" t="n">
        <v>335</v>
      </c>
      <c r="H7" s="258" t="n">
        <f aca="false">(B7*C7*F7)+(D7*E7*G7)</f>
        <v>6489.99687909</v>
      </c>
      <c r="I7" s="258" t="n">
        <f aca="false">H7/12</f>
        <v>540.8330732575</v>
      </c>
    </row>
    <row r="8" customFormat="false" ht="15" hidden="false" customHeight="false" outlineLevel="0" collapsed="false">
      <c r="A8" s="256" t="s">
        <v>604</v>
      </c>
      <c r="B8" s="257" t="n">
        <v>1100</v>
      </c>
      <c r="C8" s="257" t="n">
        <v>12</v>
      </c>
      <c r="D8" s="257" t="n">
        <v>2</v>
      </c>
      <c r="E8" s="257" t="n">
        <v>0</v>
      </c>
      <c r="F8" s="258" t="n">
        <f aca="false">'H1- Deslocamentos'!C36</f>
        <v>3.528086381</v>
      </c>
      <c r="G8" s="258" t="n">
        <v>0</v>
      </c>
      <c r="H8" s="258" t="n">
        <f aca="false">(B8*C8*F8)+(D8*E8*G8)</f>
        <v>46570.7402292</v>
      </c>
      <c r="I8" s="258" t="n">
        <f aca="false">H8/12</f>
        <v>3880.8950191</v>
      </c>
    </row>
    <row r="9" customFormat="false" ht="15" hidden="false" customHeight="false" outlineLevel="0" collapsed="false">
      <c r="A9" s="259" t="s">
        <v>605</v>
      </c>
      <c r="B9" s="259"/>
      <c r="C9" s="259"/>
      <c r="D9" s="259"/>
      <c r="E9" s="259"/>
      <c r="F9" s="259"/>
      <c r="G9" s="259"/>
      <c r="H9" s="259"/>
      <c r="I9" s="260" t="n">
        <f aca="false">SUM(I3:I8)/18</f>
        <v>376.5516171</v>
      </c>
    </row>
  </sheetData>
  <mergeCells count="2">
    <mergeCell ref="A1:I1"/>
    <mergeCell ref="A9:H9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2026-05-12T12:32:32Z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